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2D-2E-2F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85" i="3" l="1"/>
  <c r="L14" i="3"/>
  <c r="K98" i="3"/>
  <c r="L10" i="3"/>
  <c r="L68" i="3"/>
  <c r="K4" i="3"/>
  <c r="K68" i="3"/>
  <c r="K56" i="3"/>
  <c r="L111" i="3"/>
  <c r="L36" i="3"/>
  <c r="L56" i="3"/>
  <c r="L4" i="3"/>
  <c r="K111" i="3"/>
  <c r="K36" i="3"/>
  <c r="K85" i="3"/>
  <c r="L91" i="3"/>
  <c r="L33" i="3"/>
  <c r="L8" i="3"/>
  <c r="K91" i="3"/>
  <c r="K80" i="3"/>
  <c r="K33" i="3"/>
  <c r="L80" i="3"/>
  <c r="K14" i="3"/>
  <c r="L98" i="3"/>
  <c r="K10" i="3"/>
  <c r="K45" i="3"/>
  <c r="L55" i="3"/>
  <c r="L118" i="3"/>
  <c r="K118" i="3"/>
  <c r="K94" i="3"/>
  <c r="L107" i="3"/>
  <c r="K95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<sst xmlns="http://schemas.openxmlformats.org/spreadsheetml/2006/main" count="25" uniqueCount="21">
  <si>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</si>
  <si>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</si>
  <si>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</si>
  <si>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</si>
  <si>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</si>
  <si>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</si>
  <si>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</si>
  <si>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</si>
  <si>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</si>
  <si>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</si>
  <si>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</si>
  <si>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</si>
  <si>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</si>
  <si>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</si>
  <si>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Calibration Date</t>
  </si>
  <si>
    <t>A-4 CO2 conc</t>
  </si>
  <si>
    <t>Voltage Readings</t>
  </si>
  <si>
    <t>ppm of CO2</t>
  </si>
  <si>
    <t>2F</t>
  </si>
  <si>
    <t>2D</t>
  </si>
  <si>
    <t>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</si>
</sst>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N28" sqref="N28"/>
    </sheetView>
  </sheetViews>
  <sheetFormatPr defaultRowHeight="15" x14ac:dyDescent="0.25"/>
  <sheetData>
    <row r="1" spans="1:14" x14ac:dyDescent="0.25">
      <c r="B1" s="20" t="s">
        <v>16</v>
      </c>
      <c r="C1" s="20"/>
      <c r="D1" s="20"/>
      <c r="E1" s="20"/>
      <c r="G1" s="20" t="s">
        <v>17</v>
      </c>
      <c r="H1" s="20"/>
      <c r="I1" s="20"/>
      <c r="J1" s="20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15</v>
      </c>
      <c r="G2" s="5" t="s">
        <v>9</v>
      </c>
      <c r="H2" s="5" t="s">
        <v>10</v>
      </c>
      <c r="I2" s="5" t="s">
        <v>11</v>
      </c>
      <c r="J2" s="5" t="s">
        <v>4</v>
      </c>
      <c r="K2" s="17" t="s">
        <v>12</v>
      </c>
      <c r="L2" s="20" t="s">
        <v>13</v>
      </c>
      <c r="M2" s="20"/>
      <c r="N2" s="5">
        <f>$K$364-400</f>
        <v>21.577806571961105</v>
      </c>
    </row>
    <row r="3" spans="1:14" x14ac:dyDescent="0.25">
      <c r="A3">
        <v>111</v>
      </c>
      <c r="B3">
        <v>0.43020001000000002</v>
      </c>
      <c r="C3">
        <v>1.0577000400000001</v>
      </c>
      <c r="D3">
        <v>1.06099999</v>
      </c>
      <c r="E3">
        <v>0.61879998000000003</v>
      </c>
      <c r="G3">
        <f>TREND(Calibration!$A$4:$A$6,Calibration!$B$4:$B$6,'CO2 Concentration Data'!D3)</f>
        <v>429.37618836263499</v>
      </c>
      <c r="H3">
        <f>TREND(Calibration!$A$4:$A$6,Calibration!$C$4:$C$6,'CO2 Concentration Data'!C3)</f>
        <v>422.53272997063152</v>
      </c>
      <c r="I3">
        <f>TREND(Calibration!$A$4:$A$6,Calibration!$D$4:$D$6,'CO2 Concentration Data'!B3)</f>
        <v>420.82393346591107</v>
      </c>
      <c r="J3">
        <f>TREND(Calibration!$A$4:$A$6,Calibration!$E$4:$E$6,'CO2 Concentration Data'!E3)</f>
        <v>422.21624877909238</v>
      </c>
      <c r="K3" s="18"/>
    </row>
    <row r="4" spans="1:14" x14ac:dyDescent="0.25">
      <c r="A4">
        <v>4534</v>
      </c>
      <c r="B4">
        <v>0.43020001000000002</v>
      </c>
      <c r="C4">
        <v>1.0577000400000001</v>
      </c>
      <c r="D4">
        <v>1.0593999599999999</v>
      </c>
      <c r="E4">
        <v>0.60350000999999998</v>
      </c>
      <c r="G4">
        <f>TREND(Calibration!$A$4:$A$6,Calibration!$B$4:$B$6,'CO2 Concentration Data'!D4)</f>
        <v>428.73314194198093</v>
      </c>
      <c r="H4">
        <f>TREND(Calibration!$A$4:$A$6,Calibration!$C$4:$C$6,'CO2 Concentration Data'!C4)</f>
        <v>422.53272997063152</v>
      </c>
      <c r="I4">
        <f>TREND(Calibration!$A$4:$A$6,Calibration!$D$4:$D$6,'CO2 Concentration Data'!B4)</f>
        <v>420.82393346591107</v>
      </c>
      <c r="J4">
        <f>TREND(Calibration!$A$4:$A$6,Calibration!$E$4:$E$6,'CO2 Concentration Data'!E4)</f>
        <v>412.99096665814562</v>
      </c>
      <c r="K4" s="19"/>
    </row>
    <row r="5" spans="1:14" x14ac:dyDescent="0.25">
      <c r="A5">
        <v>9534</v>
      </c>
      <c r="B5">
        <v>0.42860000999999998</v>
      </c>
      <c r="C5">
        <v>1.0583000199999999</v>
      </c>
      <c r="D5">
        <v>1.0587999800000001</v>
      </c>
      <c r="E5">
        <v>0.61330003</v>
      </c>
      <c r="G5">
        <f>TREND(Calibration!$A$4:$A$6,Calibration!$B$4:$B$6,'CO2 Concentration Data'!D5)</f>
        <v>428.49201209350065</v>
      </c>
      <c r="H5">
        <f>TREND(Calibration!$A$4:$A$6,Calibration!$C$4:$C$6,'CO2 Concentration Data'!C5)</f>
        <v>422.77608757719742</v>
      </c>
      <c r="I5">
        <f>TREND(Calibration!$A$4:$A$6,Calibration!$D$4:$D$6,'CO2 Concentration Data'!B5)</f>
        <v>419.21159162232874</v>
      </c>
      <c r="J5">
        <f>TREND(Calibration!$A$4:$A$6,Calibration!$E$4:$E$6,'CO2 Concentration Data'!E5)</f>
        <v>418.89999453799902</v>
      </c>
    </row>
    <row r="6" spans="1:14" x14ac:dyDescent="0.25">
      <c r="A6">
        <v>14585</v>
      </c>
      <c r="B6">
        <v>0.42969998999999998</v>
      </c>
      <c r="C6">
        <v>1.0593999599999999</v>
      </c>
      <c r="D6">
        <v>1.05719995</v>
      </c>
      <c r="E6">
        <v>0.60839999</v>
      </c>
      <c r="G6">
        <f>TREND(Calibration!$A$4:$A$6,Calibration!$B$4:$B$6,'CO2 Concentration Data'!D6)</f>
        <v>427.84896567284653</v>
      </c>
      <c r="H6">
        <f>TREND(Calibration!$A$4:$A$6,Calibration!$C$4:$C$6,'CO2 Concentration Data'!C6)</f>
        <v>423.22223372501264</v>
      </c>
      <c r="I6">
        <f>TREND(Calibration!$A$4:$A$6,Calibration!$D$4:$D$6,'CO2 Concentration Data'!B6)</f>
        <v>420.32005648551853</v>
      </c>
      <c r="J6">
        <f>TREND(Calibration!$A$4:$A$6,Calibration!$E$4:$E$6,'CO2 Concentration Data'!E6)</f>
        <v>415.94546250924839</v>
      </c>
    </row>
    <row r="7" spans="1:14" x14ac:dyDescent="0.25">
      <c r="A7">
        <v>19534</v>
      </c>
      <c r="B7">
        <v>0.42640001</v>
      </c>
      <c r="C7">
        <v>1.05719995</v>
      </c>
      <c r="D7">
        <v>1.0565999699999999</v>
      </c>
      <c r="E7">
        <v>0.60399997000000005</v>
      </c>
      <c r="G7">
        <f>TREND(Calibration!$A$4:$A$6,Calibration!$B$4:$B$6,'CO2 Concentration Data'!D7)</f>
        <v>427.60783582436619</v>
      </c>
      <c r="H7">
        <f>TREND(Calibration!$A$4:$A$6,Calibration!$C$4:$C$6,'CO2 Concentration Data'!C7)</f>
        <v>422.32988870014321</v>
      </c>
      <c r="I7">
        <f>TREND(Calibration!$A$4:$A$6,Calibration!$D$4:$D$6,'CO2 Concentration Data'!B7)</f>
        <v>416.99462158740312</v>
      </c>
      <c r="J7">
        <f>TREND(Calibration!$A$4:$A$6,Calibration!$E$4:$E$6,'CO2 Concentration Data'!E7)</f>
        <v>413.29242293872591</v>
      </c>
    </row>
    <row r="8" spans="1:14" x14ac:dyDescent="0.25">
      <c r="A8">
        <v>24534</v>
      </c>
      <c r="B8">
        <v>0.42969998999999998</v>
      </c>
      <c r="C8">
        <v>1.05499995</v>
      </c>
      <c r="D8">
        <v>1.0522999799999999</v>
      </c>
      <c r="E8">
        <v>0.61280000000000001</v>
      </c>
      <c r="G8">
        <f>TREND(Calibration!$A$4:$A$6,Calibration!$B$4:$B$6,'CO2 Concentration Data'!D8)</f>
        <v>425.87968499072673</v>
      </c>
      <c r="H8">
        <f>TREND(Calibration!$A$4:$A$6,Calibration!$C$4:$C$6,'CO2 Concentration Data'!C8)</f>
        <v>421.43754773136902</v>
      </c>
      <c r="I8">
        <f>TREND(Calibration!$A$4:$A$6,Calibration!$D$4:$D$6,'CO2 Concentration Data'!B8)</f>
        <v>420.32005648551853</v>
      </c>
      <c r="J8">
        <f>TREND(Calibration!$A$4:$A$6,Calibration!$E$4:$E$6,'CO2 Concentration Data'!E8)</f>
        <v>418.59849605016296</v>
      </c>
    </row>
    <row r="9" spans="1:14" x14ac:dyDescent="0.25">
      <c r="A9">
        <v>29536</v>
      </c>
      <c r="B9">
        <v>0.42149999999999999</v>
      </c>
      <c r="C9">
        <v>1.05499995</v>
      </c>
      <c r="D9">
        <v>1.0517000000000001</v>
      </c>
      <c r="E9">
        <v>0.60890001000000005</v>
      </c>
      <c r="G9">
        <f>TREND(Calibration!$A$4:$A$6,Calibration!$B$4:$B$6,'CO2 Concentration Data'!D9)</f>
        <v>425.63855514224645</v>
      </c>
      <c r="H9">
        <f>TREND(Calibration!$A$4:$A$6,Calibration!$C$4:$C$6,'CO2 Concentration Data'!C9)</f>
        <v>421.43754773136902</v>
      </c>
      <c r="I9">
        <f>TREND(Calibration!$A$4:$A$6,Calibration!$D$4:$D$6,'CO2 Concentration Data'!B9)</f>
        <v>412.05681461429577</v>
      </c>
      <c r="J9">
        <f>TREND(Calibration!$A$4:$A$6,Calibration!$E$4:$E$6,'CO2 Concentration Data'!E9)</f>
        <v>416.24695496747648</v>
      </c>
    </row>
    <row r="10" spans="1:14" x14ac:dyDescent="0.25">
      <c r="A10">
        <v>34538</v>
      </c>
      <c r="B10">
        <v>0.42580000000000001</v>
      </c>
      <c r="C10">
        <v>1.0534000400000001</v>
      </c>
      <c r="D10">
        <v>1.0494999899999999</v>
      </c>
      <c r="E10">
        <v>0.61500001000000004</v>
      </c>
      <c r="G10">
        <f>TREND(Calibration!$A$4:$A$6,Calibration!$B$4:$B$6,'CO2 Concentration Data'!D10)</f>
        <v>424.75437887311199</v>
      </c>
      <c r="H10">
        <f>TREND(Calibration!$A$4:$A$6,Calibration!$C$4:$C$6,'CO2 Concentration Data'!C10)</f>
        <v>420.78860898620928</v>
      </c>
      <c r="I10">
        <f>TREND(Calibration!$A$4:$A$6,Calibration!$D$4:$D$6,'CO2 Concentration Data'!B10)</f>
        <v>416.38998331892321</v>
      </c>
      <c r="J10">
        <f>TREND(Calibration!$A$4:$A$6,Calibration!$E$4:$E$6,'CO2 Concentration Data'!E10)</f>
        <v>419.92501583542429</v>
      </c>
    </row>
    <row r="11" spans="1:14" x14ac:dyDescent="0.25">
      <c r="A11">
        <v>39538</v>
      </c>
      <c r="B11">
        <v>0.42750000999999999</v>
      </c>
      <c r="C11">
        <v>1.0534000400000001</v>
      </c>
      <c r="D11">
        <v>1.0478999600000001</v>
      </c>
      <c r="E11">
        <v>0.61769998000000004</v>
      </c>
      <c r="G11">
        <f>TREND(Calibration!$A$4:$A$6,Calibration!$B$4:$B$6,'CO2 Concentration Data'!D11)</f>
        <v>424.11133245245799</v>
      </c>
      <c r="H11">
        <f>TREND(Calibration!$A$4:$A$6,Calibration!$C$4:$C$6,'CO2 Concentration Data'!C11)</f>
        <v>420.78860898620928</v>
      </c>
      <c r="I11">
        <f>TREND(Calibration!$A$4:$A$6,Calibration!$D$4:$D$6,'CO2 Concentration Data'!B11)</f>
        <v>418.1031066048659</v>
      </c>
      <c r="J11">
        <f>TREND(Calibration!$A$4:$A$6,Calibration!$E$4:$E$6,'CO2 Concentration Data'!E11)</f>
        <v>421.55299190126573</v>
      </c>
    </row>
    <row r="12" spans="1:14" x14ac:dyDescent="0.25">
      <c r="A12">
        <v>44538</v>
      </c>
      <c r="B12">
        <v>0.42580000000000001</v>
      </c>
      <c r="C12">
        <v>1.05280006</v>
      </c>
      <c r="D12">
        <v>1.0506000499999999</v>
      </c>
      <c r="E12">
        <v>0.61879998000000003</v>
      </c>
      <c r="G12">
        <f>TREND(Calibration!$A$4:$A$6,Calibration!$B$4:$B$6,'CO2 Concentration Data'!D12)</f>
        <v>425.19648911198539</v>
      </c>
      <c r="H12">
        <f>TREND(Calibration!$A$4:$A$6,Calibration!$C$4:$C$6,'CO2 Concentration Data'!C12)</f>
        <v>420.54525137964328</v>
      </c>
      <c r="I12">
        <f>TREND(Calibration!$A$4:$A$6,Calibration!$D$4:$D$6,'CO2 Concentration Data'!B12)</f>
        <v>416.38998331892321</v>
      </c>
      <c r="J12">
        <f>TREND(Calibration!$A$4:$A$6,Calibration!$E$4:$E$6,'CO2 Concentration Data'!E12)</f>
        <v>422.21624877909238</v>
      </c>
    </row>
    <row r="13" spans="1:14" x14ac:dyDescent="0.25">
      <c r="A13">
        <v>49539</v>
      </c>
      <c r="B13">
        <v>0.42580000000000001</v>
      </c>
      <c r="C13">
        <v>1.05120003</v>
      </c>
      <c r="D13">
        <v>1.04519999</v>
      </c>
      <c r="E13">
        <v>0.61989998999999996</v>
      </c>
      <c r="G13">
        <f>TREND(Calibration!$A$4:$A$6,Calibration!$B$4:$B$6,'CO2 Concentration Data'!D13)</f>
        <v>423.02622402050775</v>
      </c>
      <c r="H13">
        <f>TREND(Calibration!$A$4:$A$6,Calibration!$C$4:$C$6,'CO2 Concentration Data'!C13)</f>
        <v>419.89626396133974</v>
      </c>
      <c r="I13">
        <f>TREND(Calibration!$A$4:$A$6,Calibration!$D$4:$D$6,'CO2 Concentration Data'!B13)</f>
        <v>416.38998331892321</v>
      </c>
      <c r="J13">
        <f>TREND(Calibration!$A$4:$A$6,Calibration!$E$4:$E$6,'CO2 Concentration Data'!E13)</f>
        <v>422.879511686527</v>
      </c>
    </row>
    <row r="14" spans="1:14" x14ac:dyDescent="0.25">
      <c r="A14">
        <v>54639</v>
      </c>
      <c r="B14">
        <v>0.42640001</v>
      </c>
      <c r="C14">
        <v>1.05280006</v>
      </c>
      <c r="D14">
        <v>1.04840004</v>
      </c>
      <c r="E14">
        <v>0.61930001000000001</v>
      </c>
      <c r="G14">
        <f>TREND(Calibration!$A$4:$A$6,Calibration!$B$4:$B$6,'CO2 Concentration Data'!D14)</f>
        <v>424.31231284285104</v>
      </c>
      <c r="H14">
        <f>TREND(Calibration!$A$4:$A$6,Calibration!$C$4:$C$6,'CO2 Concentration Data'!C14)</f>
        <v>420.54525137964328</v>
      </c>
      <c r="I14">
        <f>TREND(Calibration!$A$4:$A$6,Calibration!$D$4:$D$6,'CO2 Concentration Data'!B14)</f>
        <v>416.99462158740312</v>
      </c>
      <c r="J14">
        <f>TREND(Calibration!$A$4:$A$6,Calibration!$E$4:$E$6,'CO2 Concentration Data'!E14)</f>
        <v>422.51774726692844</v>
      </c>
    </row>
    <row r="15" spans="1:14" x14ac:dyDescent="0.25">
      <c r="A15">
        <v>59572</v>
      </c>
      <c r="B15">
        <v>0.42580000000000001</v>
      </c>
      <c r="C15">
        <v>1.0522999799999999</v>
      </c>
      <c r="D15">
        <v>1.0441000499999999</v>
      </c>
      <c r="E15">
        <v>0.62370002000000002</v>
      </c>
      <c r="G15">
        <f>TREND(Calibration!$A$4:$A$6,Calibration!$B$4:$B$6,'CO2 Concentration Data'!D15)</f>
        <v>422.58416200921158</v>
      </c>
      <c r="H15">
        <f>TREND(Calibration!$A$4:$A$6,Calibration!$C$4:$C$6,'CO2 Concentration Data'!C15)</f>
        <v>420.34241416525026</v>
      </c>
      <c r="I15">
        <f>TREND(Calibration!$A$4:$A$6,Calibration!$D$4:$D$6,'CO2 Concentration Data'!B15)</f>
        <v>416.38998331892321</v>
      </c>
      <c r="J15">
        <f>TREND(Calibration!$A$4:$A$6,Calibration!$E$4:$E$6,'CO2 Concentration Data'!E15)</f>
        <v>425.17078080784302</v>
      </c>
    </row>
    <row r="16" spans="1:14" x14ac:dyDescent="0.25">
      <c r="A16">
        <v>64540</v>
      </c>
      <c r="B16">
        <v>0.4269</v>
      </c>
      <c r="C16">
        <v>1.0534000400000001</v>
      </c>
      <c r="D16">
        <v>1.04840004</v>
      </c>
      <c r="E16">
        <v>0.61440002999999999</v>
      </c>
      <c r="G16">
        <f>TREND(Calibration!$A$4:$A$6,Calibration!$B$4:$B$6,'CO2 Concentration Data'!D16)</f>
        <v>424.31231284285104</v>
      </c>
      <c r="H16">
        <f>TREND(Calibration!$A$4:$A$6,Calibration!$C$4:$C$6,'CO2 Concentration Data'!C16)</f>
        <v>420.78860898620928</v>
      </c>
      <c r="I16">
        <f>TREND(Calibration!$A$4:$A$6,Calibration!$D$4:$D$6,'CO2 Concentration Data'!B16)</f>
        <v>417.49846833638605</v>
      </c>
      <c r="J16">
        <f>TREND(Calibration!$A$4:$A$6,Calibration!$E$4:$E$6,'CO2 Concentration Data'!E16)</f>
        <v>419.56325141582568</v>
      </c>
    </row>
    <row r="17" spans="1:10" x14ac:dyDescent="0.25">
      <c r="A17">
        <v>69539</v>
      </c>
      <c r="B17">
        <v>0.4269</v>
      </c>
      <c r="C17">
        <v>1.0517000000000001</v>
      </c>
      <c r="D17">
        <v>1.04349995</v>
      </c>
      <c r="E17">
        <v>0.61549997000000001</v>
      </c>
      <c r="G17">
        <f>TREND(Calibration!$A$4:$A$6,Calibration!$B$4:$B$6,'CO2 Concentration Data'!D17)</f>
        <v>422.34298393315396</v>
      </c>
      <c r="H17">
        <f>TREND(Calibration!$A$4:$A$6,Calibration!$C$4:$C$6,'CO2 Concentration Data'!C17)</f>
        <v>420.09905655868437</v>
      </c>
      <c r="I17">
        <f>TREND(Calibration!$A$4:$A$6,Calibration!$D$4:$D$6,'CO2 Concentration Data'!B17)</f>
        <v>417.49846833638605</v>
      </c>
      <c r="J17">
        <f>TREND(Calibration!$A$4:$A$6,Calibration!$E$4:$E$6,'CO2 Concentration Data'!E17)</f>
        <v>420.22647211600446</v>
      </c>
    </row>
    <row r="18" spans="1:10" x14ac:dyDescent="0.25">
      <c r="A18">
        <v>74541</v>
      </c>
      <c r="B18">
        <v>0.42860000999999998</v>
      </c>
      <c r="C18">
        <v>1.0534000400000001</v>
      </c>
      <c r="D18">
        <v>1.04519999</v>
      </c>
      <c r="E18">
        <v>0.61549997000000001</v>
      </c>
      <c r="G18">
        <f>TREND(Calibration!$A$4:$A$6,Calibration!$B$4:$B$6,'CO2 Concentration Data'!D18)</f>
        <v>423.02622402050775</v>
      </c>
      <c r="H18">
        <f>TREND(Calibration!$A$4:$A$6,Calibration!$C$4:$C$6,'CO2 Concentration Data'!C18)</f>
        <v>420.78860898620928</v>
      </c>
      <c r="I18">
        <f>TREND(Calibration!$A$4:$A$6,Calibration!$D$4:$D$6,'CO2 Concentration Data'!B18)</f>
        <v>419.21159162232874</v>
      </c>
      <c r="J18">
        <f>TREND(Calibration!$A$4:$A$6,Calibration!$E$4:$E$6,'CO2 Concentration Data'!E18)</f>
        <v>420.22647211600446</v>
      </c>
    </row>
    <row r="19" spans="1:10" x14ac:dyDescent="0.25">
      <c r="A19">
        <v>79540</v>
      </c>
      <c r="B19">
        <v>0.4269</v>
      </c>
      <c r="C19">
        <v>1.0517000000000001</v>
      </c>
      <c r="D19">
        <v>1.04840004</v>
      </c>
      <c r="E19">
        <v>0.61610001000000003</v>
      </c>
      <c r="G19">
        <f>TREND(Calibration!$A$4:$A$6,Calibration!$B$4:$B$6,'CO2 Concentration Data'!D19)</f>
        <v>424.31231284285104</v>
      </c>
      <c r="H19">
        <f>TREND(Calibration!$A$4:$A$6,Calibration!$C$4:$C$6,'CO2 Concentration Data'!C19)</f>
        <v>420.09905655868437</v>
      </c>
      <c r="I19">
        <f>TREND(Calibration!$A$4:$A$6,Calibration!$D$4:$D$6,'CO2 Concentration Data'!B19)</f>
        <v>417.49846833638605</v>
      </c>
      <c r="J19">
        <f>TREND(Calibration!$A$4:$A$6,Calibration!$E$4:$E$6,'CO2 Concentration Data'!E19)</f>
        <v>420.58827271325094</v>
      </c>
    </row>
    <row r="20" spans="1:10" x14ac:dyDescent="0.25">
      <c r="A20">
        <v>84537</v>
      </c>
      <c r="B20">
        <v>0.42799999999999999</v>
      </c>
      <c r="C20">
        <v>1.0522999799999999</v>
      </c>
      <c r="D20">
        <v>1.0478999600000001</v>
      </c>
      <c r="E20">
        <v>0.60729997999999996</v>
      </c>
      <c r="G20">
        <f>TREND(Calibration!$A$4:$A$6,Calibration!$B$4:$B$6,'CO2 Concentration Data'!D20)</f>
        <v>424.11133245245799</v>
      </c>
      <c r="H20">
        <f>TREND(Calibration!$A$4:$A$6,Calibration!$C$4:$C$6,'CO2 Concentration Data'!C20)</f>
        <v>420.34241416525026</v>
      </c>
      <c r="I20">
        <f>TREND(Calibration!$A$4:$A$6,Calibration!$D$4:$D$6,'CO2 Concentration Data'!B20)</f>
        <v>418.60695335384889</v>
      </c>
      <c r="J20">
        <f>TREND(Calibration!$A$4:$A$6,Calibration!$E$4:$E$6,'CO2 Concentration Data'!E20)</f>
        <v>415.28219960181377</v>
      </c>
    </row>
    <row r="21" spans="1:10" x14ac:dyDescent="0.25">
      <c r="A21">
        <v>89538</v>
      </c>
      <c r="B21">
        <v>0.42750000999999999</v>
      </c>
      <c r="C21">
        <v>1.05280006</v>
      </c>
      <c r="D21">
        <v>1.0478999600000001</v>
      </c>
      <c r="E21">
        <v>0.61059998999999998</v>
      </c>
      <c r="G21">
        <f>TREND(Calibration!$A$4:$A$6,Calibration!$B$4:$B$6,'CO2 Concentration Data'!D21)</f>
        <v>424.11133245245799</v>
      </c>
      <c r="H21">
        <f>TREND(Calibration!$A$4:$A$6,Calibration!$C$4:$C$6,'CO2 Concentration Data'!C21)</f>
        <v>420.54525137964328</v>
      </c>
      <c r="I21">
        <f>TREND(Calibration!$A$4:$A$6,Calibration!$D$4:$D$6,'CO2 Concentration Data'!B21)</f>
        <v>418.1031066048659</v>
      </c>
      <c r="J21">
        <f>TREND(Calibration!$A$4:$A$6,Calibration!$E$4:$E$6,'CO2 Concentration Data'!E21)</f>
        <v>417.2719762649017</v>
      </c>
    </row>
    <row r="22" spans="1:10" x14ac:dyDescent="0.25">
      <c r="A22">
        <v>94712</v>
      </c>
      <c r="B22">
        <v>0.42580000000000001</v>
      </c>
      <c r="C22">
        <v>1.0517000000000001</v>
      </c>
      <c r="D22">
        <v>1.0478999600000001</v>
      </c>
      <c r="E22">
        <v>0.61879998000000003</v>
      </c>
      <c r="G22">
        <f>TREND(Calibration!$A$4:$A$6,Calibration!$B$4:$B$6,'CO2 Concentration Data'!D22)</f>
        <v>424.11133245245799</v>
      </c>
      <c r="H22">
        <f>TREND(Calibration!$A$4:$A$6,Calibration!$C$4:$C$6,'CO2 Concentration Data'!C22)</f>
        <v>420.09905655868437</v>
      </c>
      <c r="I22">
        <f>TREND(Calibration!$A$4:$A$6,Calibration!$D$4:$D$6,'CO2 Concentration Data'!B22)</f>
        <v>416.38998331892321</v>
      </c>
      <c r="J22">
        <f>TREND(Calibration!$A$4:$A$6,Calibration!$E$4:$E$6,'CO2 Concentration Data'!E22)</f>
        <v>422.21624877909238</v>
      </c>
    </row>
    <row r="23" spans="1:10" x14ac:dyDescent="0.25">
      <c r="A23">
        <v>99537</v>
      </c>
      <c r="B23">
        <v>0.4269</v>
      </c>
      <c r="C23">
        <v>1.0522999799999999</v>
      </c>
      <c r="D23">
        <v>1.0494999899999999</v>
      </c>
      <c r="E23">
        <v>0.61819999999999997</v>
      </c>
      <c r="G23">
        <f>TREND(Calibration!$A$4:$A$6,Calibration!$B$4:$B$6,'CO2 Concentration Data'!D23)</f>
        <v>424.75437887311199</v>
      </c>
      <c r="H23">
        <f>TREND(Calibration!$A$4:$A$6,Calibration!$C$4:$C$6,'CO2 Concentration Data'!C23)</f>
        <v>420.34241416525026</v>
      </c>
      <c r="I23">
        <f>TREND(Calibration!$A$4:$A$6,Calibration!$D$4:$D$6,'CO2 Concentration Data'!B23)</f>
        <v>417.49846833638605</v>
      </c>
      <c r="J23">
        <f>TREND(Calibration!$A$4:$A$6,Calibration!$E$4:$E$6,'CO2 Concentration Data'!E23)</f>
        <v>421.85448435949377</v>
      </c>
    </row>
    <row r="24" spans="1:10" x14ac:dyDescent="0.25">
      <c r="A24">
        <v>104539</v>
      </c>
      <c r="B24">
        <v>0.42640001</v>
      </c>
      <c r="C24">
        <v>1.05280006</v>
      </c>
      <c r="D24">
        <v>1.0468000200000001</v>
      </c>
      <c r="E24">
        <v>0.61989998999999996</v>
      </c>
      <c r="G24">
        <f>TREND(Calibration!$A$4:$A$6,Calibration!$B$4:$B$6,'CO2 Concentration Data'!D24)</f>
        <v>423.66927044116181</v>
      </c>
      <c r="H24">
        <f>TREND(Calibration!$A$4:$A$6,Calibration!$C$4:$C$6,'CO2 Concentration Data'!C24)</f>
        <v>420.54525137964328</v>
      </c>
      <c r="I24">
        <f>TREND(Calibration!$A$4:$A$6,Calibration!$D$4:$D$6,'CO2 Concentration Data'!B24)</f>
        <v>416.99462158740312</v>
      </c>
      <c r="J24">
        <f>TREND(Calibration!$A$4:$A$6,Calibration!$E$4:$E$6,'CO2 Concentration Data'!E24)</f>
        <v>422.879511686527</v>
      </c>
    </row>
    <row r="25" spans="1:10" x14ac:dyDescent="0.25">
      <c r="A25">
        <v>109539</v>
      </c>
      <c r="B25">
        <v>0.42640001</v>
      </c>
      <c r="C25">
        <v>1.0534000400000001</v>
      </c>
      <c r="D25">
        <v>1.0456999499999999</v>
      </c>
      <c r="E25">
        <v>0.61659998000000005</v>
      </c>
      <c r="G25">
        <f>TREND(Calibration!$A$4:$A$6,Calibration!$B$4:$B$6,'CO2 Concentration Data'!D25)</f>
        <v>423.22715618332353</v>
      </c>
      <c r="H25">
        <f>TREND(Calibration!$A$4:$A$6,Calibration!$C$4:$C$6,'CO2 Concentration Data'!C25)</f>
        <v>420.78860898620928</v>
      </c>
      <c r="I25">
        <f>TREND(Calibration!$A$4:$A$6,Calibration!$D$4:$D$6,'CO2 Concentration Data'!B25)</f>
        <v>416.99462158740312</v>
      </c>
      <c r="J25">
        <f>TREND(Calibration!$A$4:$A$6,Calibration!$E$4:$E$6,'CO2 Concentration Data'!E25)</f>
        <v>420.88973502343913</v>
      </c>
    </row>
    <row r="26" spans="1:10" x14ac:dyDescent="0.25">
      <c r="A26">
        <v>114539</v>
      </c>
      <c r="B26">
        <v>0.42580000000000001</v>
      </c>
      <c r="C26">
        <v>1.05120003</v>
      </c>
      <c r="D26">
        <v>1.0478999600000001</v>
      </c>
      <c r="E26">
        <v>0.61610001000000003</v>
      </c>
      <c r="G26">
        <f>TREND(Calibration!$A$4:$A$6,Calibration!$B$4:$B$6,'CO2 Concentration Data'!D26)</f>
        <v>424.11133245245799</v>
      </c>
      <c r="H26">
        <f>TREND(Calibration!$A$4:$A$6,Calibration!$C$4:$C$6,'CO2 Concentration Data'!C26)</f>
        <v>419.89626396133974</v>
      </c>
      <c r="I26">
        <f>TREND(Calibration!$A$4:$A$6,Calibration!$D$4:$D$6,'CO2 Concentration Data'!B26)</f>
        <v>416.38998331892321</v>
      </c>
      <c r="J26">
        <f>TREND(Calibration!$A$4:$A$6,Calibration!$E$4:$E$6,'CO2 Concentration Data'!E26)</f>
        <v>420.58827271325094</v>
      </c>
    </row>
    <row r="27" spans="1:10" x14ac:dyDescent="0.25">
      <c r="A27">
        <v>119538</v>
      </c>
      <c r="B27">
        <v>0.42640001</v>
      </c>
      <c r="C27">
        <v>1.0506000499999999</v>
      </c>
      <c r="D27">
        <v>1.0463000499999999</v>
      </c>
      <c r="E27">
        <v>0.62150002000000004</v>
      </c>
      <c r="G27">
        <f>TREND(Calibration!$A$4:$A$6,Calibration!$B$4:$B$6,'CO2 Concentration Data'!D27)</f>
        <v>423.46833425938121</v>
      </c>
      <c r="H27">
        <f>TREND(Calibration!$A$4:$A$6,Calibration!$C$4:$C$6,'CO2 Concentration Data'!C27)</f>
        <v>419.65290635477373</v>
      </c>
      <c r="I27">
        <f>TREND(Calibration!$A$4:$A$6,Calibration!$D$4:$D$6,'CO2 Concentration Data'!B27)</f>
        <v>416.99462158740312</v>
      </c>
      <c r="J27">
        <f>TREND(Calibration!$A$4:$A$6,Calibration!$E$4:$E$6,'CO2 Concentration Data'!E27)</f>
        <v>423.84426705218971</v>
      </c>
    </row>
    <row r="28" spans="1:10" x14ac:dyDescent="0.25">
      <c r="A28">
        <v>124542</v>
      </c>
      <c r="B28">
        <v>0.42750000999999999</v>
      </c>
      <c r="C28">
        <v>1.0534000400000001</v>
      </c>
      <c r="D28">
        <v>1.05009997</v>
      </c>
      <c r="E28">
        <v>0.62040001</v>
      </c>
      <c r="G28">
        <f>TREND(Calibration!$A$4:$A$6,Calibration!$B$4:$B$6,'CO2 Concentration Data'!D28)</f>
        <v>424.99550872159233</v>
      </c>
      <c r="H28">
        <f>TREND(Calibration!$A$4:$A$6,Calibration!$C$4:$C$6,'CO2 Concentration Data'!C28)</f>
        <v>420.78860898620928</v>
      </c>
      <c r="I28">
        <f>TREND(Calibration!$A$4:$A$6,Calibration!$D$4:$D$6,'CO2 Concentration Data'!B28)</f>
        <v>418.1031066048659</v>
      </c>
      <c r="J28">
        <f>TREND(Calibration!$A$4:$A$6,Calibration!$E$4:$E$6,'CO2 Concentration Data'!E28)</f>
        <v>423.18100414475509</v>
      </c>
    </row>
    <row r="29" spans="1:10" x14ac:dyDescent="0.25">
      <c r="A29">
        <v>129615</v>
      </c>
      <c r="B29">
        <v>0.4269</v>
      </c>
      <c r="C29">
        <v>1.0544999799999999</v>
      </c>
      <c r="D29">
        <v>1.0478999600000001</v>
      </c>
      <c r="E29">
        <v>0.62970000999999998</v>
      </c>
      <c r="G29">
        <f>TREND(Calibration!$A$4:$A$6,Calibration!$B$4:$B$6,'CO2 Concentration Data'!D29)</f>
        <v>424.11133245245799</v>
      </c>
      <c r="H29">
        <f>TREND(Calibration!$A$4:$A$6,Calibration!$C$4:$C$6,'CO2 Concentration Data'!C29)</f>
        <v>421.2347551340244</v>
      </c>
      <c r="I29">
        <f>TREND(Calibration!$A$4:$A$6,Calibration!$D$4:$D$6,'CO2 Concentration Data'!B29)</f>
        <v>417.49846833638605</v>
      </c>
      <c r="J29">
        <f>TREND(Calibration!$A$4:$A$6,Calibration!$E$4:$E$6,'CO2 Concentration Data'!E29)</f>
        <v>428.78853956638034</v>
      </c>
    </row>
    <row r="30" spans="1:10" x14ac:dyDescent="0.25">
      <c r="A30">
        <v>134542</v>
      </c>
      <c r="B30">
        <v>0.4269</v>
      </c>
      <c r="C30">
        <v>1.05280006</v>
      </c>
      <c r="D30">
        <v>1.0463000499999999</v>
      </c>
      <c r="E30">
        <v>0.62040001</v>
      </c>
      <c r="G30">
        <f>TREND(Calibration!$A$4:$A$6,Calibration!$B$4:$B$6,'CO2 Concentration Data'!D30)</f>
        <v>423.46833425938121</v>
      </c>
      <c r="H30">
        <f>TREND(Calibration!$A$4:$A$6,Calibration!$C$4:$C$6,'CO2 Concentration Data'!C30)</f>
        <v>420.54525137964328</v>
      </c>
      <c r="I30">
        <f>TREND(Calibration!$A$4:$A$6,Calibration!$D$4:$D$6,'CO2 Concentration Data'!B30)</f>
        <v>417.49846833638605</v>
      </c>
      <c r="J30">
        <f>TREND(Calibration!$A$4:$A$6,Calibration!$E$4:$E$6,'CO2 Concentration Data'!E30)</f>
        <v>423.18100414475509</v>
      </c>
    </row>
    <row r="31" spans="1:10" x14ac:dyDescent="0.25">
      <c r="A31">
        <v>139540</v>
      </c>
      <c r="B31">
        <v>0.42640001</v>
      </c>
      <c r="C31">
        <v>1.05280006</v>
      </c>
      <c r="D31">
        <v>1.0506000499999999</v>
      </c>
      <c r="E31">
        <v>0.61659998000000005</v>
      </c>
      <c r="G31">
        <f>TREND(Calibration!$A$4:$A$6,Calibration!$B$4:$B$6,'CO2 Concentration Data'!D31)</f>
        <v>425.19648911198539</v>
      </c>
      <c r="H31">
        <f>TREND(Calibration!$A$4:$A$6,Calibration!$C$4:$C$6,'CO2 Concentration Data'!C31)</f>
        <v>420.54525137964328</v>
      </c>
      <c r="I31">
        <f>TREND(Calibration!$A$4:$A$6,Calibration!$D$4:$D$6,'CO2 Concentration Data'!B31)</f>
        <v>416.99462158740312</v>
      </c>
      <c r="J31">
        <f>TREND(Calibration!$A$4:$A$6,Calibration!$E$4:$E$6,'CO2 Concentration Data'!E31)</f>
        <v>420.88973502343913</v>
      </c>
    </row>
    <row r="32" spans="1:10" x14ac:dyDescent="0.25">
      <c r="A32">
        <v>144540</v>
      </c>
      <c r="B32">
        <v>0.42799999999999999</v>
      </c>
      <c r="C32">
        <v>1.0539000000000001</v>
      </c>
      <c r="D32">
        <v>1.04900002</v>
      </c>
      <c r="E32">
        <v>0.61989998999999996</v>
      </c>
      <c r="G32">
        <f>TREND(Calibration!$A$4:$A$6,Calibration!$B$4:$B$6,'CO2 Concentration Data'!D32)</f>
        <v>424.55344269133144</v>
      </c>
      <c r="H32">
        <f>TREND(Calibration!$A$4:$A$6,Calibration!$C$4:$C$6,'CO2 Concentration Data'!C32)</f>
        <v>420.9913975274585</v>
      </c>
      <c r="I32">
        <f>TREND(Calibration!$A$4:$A$6,Calibration!$D$4:$D$6,'CO2 Concentration Data'!B32)</f>
        <v>418.60695335384889</v>
      </c>
      <c r="J32">
        <f>TREND(Calibration!$A$4:$A$6,Calibration!$E$4:$E$6,'CO2 Concentration Data'!E32)</f>
        <v>422.879511686527</v>
      </c>
    </row>
    <row r="33" spans="1:11" x14ac:dyDescent="0.25">
      <c r="A33">
        <v>149540</v>
      </c>
      <c r="B33">
        <v>0.4269</v>
      </c>
      <c r="C33">
        <v>1.0544999799999999</v>
      </c>
      <c r="D33">
        <v>1.04840004</v>
      </c>
      <c r="E33">
        <v>0.62150002000000004</v>
      </c>
      <c r="G33">
        <f>TREND(Calibration!$A$4:$A$6,Calibration!$B$4:$B$6,'CO2 Concentration Data'!D33)</f>
        <v>424.31231284285104</v>
      </c>
      <c r="H33">
        <f>TREND(Calibration!$A$4:$A$6,Calibration!$C$4:$C$6,'CO2 Concentration Data'!C33)</f>
        <v>421.2347551340244</v>
      </c>
      <c r="I33">
        <f>TREND(Calibration!$A$4:$A$6,Calibration!$D$4:$D$6,'CO2 Concentration Data'!B33)</f>
        <v>417.49846833638605</v>
      </c>
      <c r="J33">
        <f>TREND(Calibration!$A$4:$A$6,Calibration!$E$4:$E$6,'CO2 Concentration Data'!E33)</f>
        <v>423.84426705218971</v>
      </c>
      <c r="K33">
        <f>AVERAGE(J3:J33)</f>
        <v>420.66606671541189</v>
      </c>
    </row>
    <row r="34" spans="1:11" x14ac:dyDescent="0.25">
      <c r="A34">
        <v>154540</v>
      </c>
      <c r="B34">
        <v>0.42750000999999999</v>
      </c>
      <c r="C34">
        <v>1.0539000000000001</v>
      </c>
      <c r="D34">
        <v>1.0494999899999999</v>
      </c>
      <c r="E34">
        <v>0.61819999999999997</v>
      </c>
      <c r="G34">
        <f>TREND(Calibration!$A$4:$A$6,Calibration!$B$4:$B$6,'CO2 Concentration Data'!D34)</f>
        <v>424.75437887311199</v>
      </c>
      <c r="H34">
        <f>TREND(Calibration!$A$4:$A$6,Calibration!$C$4:$C$6,'CO2 Concentration Data'!C34)</f>
        <v>420.9913975274585</v>
      </c>
      <c r="I34">
        <f>TREND(Calibration!$A$4:$A$6,Calibration!$D$4:$D$6,'CO2 Concentration Data'!B34)</f>
        <v>418.1031066048659</v>
      </c>
      <c r="J34">
        <f>TREND(Calibration!$A$4:$A$6,Calibration!$E$4:$E$6,'CO2 Concentration Data'!E34)</f>
        <v>421.85448435949377</v>
      </c>
      <c r="K34">
        <f t="shared" ref="K34:K97" si="0">AVERAGE(J4:J34)</f>
        <v>420.65439689542484</v>
      </c>
    </row>
    <row r="35" spans="1:11" x14ac:dyDescent="0.25">
      <c r="A35">
        <v>159542</v>
      </c>
      <c r="B35">
        <v>0.42469999000000003</v>
      </c>
      <c r="C35">
        <v>1.0506000499999999</v>
      </c>
      <c r="D35">
        <v>1.0463000499999999</v>
      </c>
      <c r="E35">
        <v>0.61659998000000005</v>
      </c>
      <c r="G35">
        <f>TREND(Calibration!$A$4:$A$6,Calibration!$B$4:$B$6,'CO2 Concentration Data'!D35)</f>
        <v>423.46833425938121</v>
      </c>
      <c r="H35">
        <f>TREND(Calibration!$A$4:$A$6,Calibration!$C$4:$C$6,'CO2 Concentration Data'!C35)</f>
        <v>419.65290635477373</v>
      </c>
      <c r="I35">
        <f>TREND(Calibration!$A$4:$A$6,Calibration!$D$4:$D$6,'CO2 Concentration Data'!B35)</f>
        <v>415.28148822432388</v>
      </c>
      <c r="J35">
        <f>TREND(Calibration!$A$4:$A$6,Calibration!$E$4:$E$6,'CO2 Concentration Data'!E35)</f>
        <v>420.88973502343913</v>
      </c>
      <c r="K35">
        <f t="shared" si="0"/>
        <v>420.90919587495046</v>
      </c>
    </row>
    <row r="36" spans="1:11" x14ac:dyDescent="0.25">
      <c r="A36">
        <v>164540</v>
      </c>
      <c r="B36">
        <v>0.42580000000000001</v>
      </c>
      <c r="C36">
        <v>1.0517000000000001</v>
      </c>
      <c r="D36">
        <v>1.0478999600000001</v>
      </c>
      <c r="E36">
        <v>0.61610001000000003</v>
      </c>
      <c r="G36">
        <f>TREND(Calibration!$A$4:$A$6,Calibration!$B$4:$B$6,'CO2 Concentration Data'!D36)</f>
        <v>424.11133245245799</v>
      </c>
      <c r="H36">
        <f>TREND(Calibration!$A$4:$A$6,Calibration!$C$4:$C$6,'CO2 Concentration Data'!C36)</f>
        <v>420.09905655868437</v>
      </c>
      <c r="I36">
        <f>TREND(Calibration!$A$4:$A$6,Calibration!$D$4:$D$6,'CO2 Concentration Data'!B36)</f>
        <v>416.38998331892321</v>
      </c>
      <c r="J36">
        <f>TREND(Calibration!$A$4:$A$6,Calibration!$E$4:$E$6,'CO2 Concentration Data'!E36)</f>
        <v>420.58827271325094</v>
      </c>
      <c r="K36">
        <f t="shared" si="0"/>
        <v>420.96365646124883</v>
      </c>
    </row>
    <row r="37" spans="1:11" x14ac:dyDescent="0.25">
      <c r="A37">
        <v>169675</v>
      </c>
      <c r="B37">
        <v>0.42580000000000001</v>
      </c>
      <c r="C37">
        <v>1.0494999899999999</v>
      </c>
      <c r="D37">
        <v>1.04900002</v>
      </c>
      <c r="E37">
        <v>0.61879998000000003</v>
      </c>
      <c r="G37">
        <f>TREND(Calibration!$A$4:$A$6,Calibration!$B$4:$B$6,'CO2 Concentration Data'!D37)</f>
        <v>424.55344269133144</v>
      </c>
      <c r="H37">
        <f>TREND(Calibration!$A$4:$A$6,Calibration!$C$4:$C$6,'CO2 Concentration Data'!C37)</f>
        <v>419.20671153381483</v>
      </c>
      <c r="I37">
        <f>TREND(Calibration!$A$4:$A$6,Calibration!$D$4:$D$6,'CO2 Concentration Data'!B37)</f>
        <v>416.38998331892321</v>
      </c>
      <c r="J37">
        <f>TREND(Calibration!$A$4:$A$6,Calibration!$E$4:$E$6,'CO2 Concentration Data'!E37)</f>
        <v>422.21624877909238</v>
      </c>
      <c r="K37">
        <f t="shared" si="0"/>
        <v>421.16593988930833</v>
      </c>
    </row>
    <row r="38" spans="1:11" x14ac:dyDescent="0.25">
      <c r="A38">
        <v>174539</v>
      </c>
      <c r="B38">
        <v>0.42469999000000003</v>
      </c>
      <c r="C38">
        <v>1.0494999899999999</v>
      </c>
      <c r="D38">
        <v>1.0478999600000001</v>
      </c>
      <c r="E38">
        <v>0.61500001000000004</v>
      </c>
      <c r="G38">
        <f>TREND(Calibration!$A$4:$A$6,Calibration!$B$4:$B$6,'CO2 Concentration Data'!D38)</f>
        <v>424.11133245245799</v>
      </c>
      <c r="H38">
        <f>TREND(Calibration!$A$4:$A$6,Calibration!$C$4:$C$6,'CO2 Concentration Data'!C38)</f>
        <v>419.20671153381483</v>
      </c>
      <c r="I38">
        <f>TREND(Calibration!$A$4:$A$6,Calibration!$D$4:$D$6,'CO2 Concentration Data'!B38)</f>
        <v>415.28148822432388</v>
      </c>
      <c r="J38">
        <f>TREND(Calibration!$A$4:$A$6,Calibration!$E$4:$E$6,'CO2 Concentration Data'!E38)</f>
        <v>419.92501583542429</v>
      </c>
      <c r="K38">
        <f t="shared" si="0"/>
        <v>421.37989449887931</v>
      </c>
    </row>
    <row r="39" spans="1:11" x14ac:dyDescent="0.25">
      <c r="A39">
        <v>179541</v>
      </c>
      <c r="B39">
        <v>0.42469999000000003</v>
      </c>
      <c r="C39">
        <v>1.04840004</v>
      </c>
      <c r="D39">
        <v>1.0446000099999999</v>
      </c>
      <c r="E39">
        <v>0.61709999999999998</v>
      </c>
      <c r="G39">
        <f>TREND(Calibration!$A$4:$A$6,Calibration!$B$4:$B$6,'CO2 Concentration Data'!D39)</f>
        <v>422.78509417202736</v>
      </c>
      <c r="H39">
        <f>TREND(Calibration!$A$4:$A$6,Calibration!$C$4:$C$6,'CO2 Concentration Data'!C39)</f>
        <v>418.76056132990431</v>
      </c>
      <c r="I39">
        <f>TREND(Calibration!$A$4:$A$6,Calibration!$D$4:$D$6,'CO2 Concentration Data'!B39)</f>
        <v>415.28148822432388</v>
      </c>
      <c r="J39">
        <f>TREND(Calibration!$A$4:$A$6,Calibration!$E$4:$E$6,'CO2 Concentration Data'!E39)</f>
        <v>421.19122748166711</v>
      </c>
      <c r="K39">
        <f t="shared" si="0"/>
        <v>421.46353099666982</v>
      </c>
    </row>
    <row r="40" spans="1:11" x14ac:dyDescent="0.25">
      <c r="A40">
        <v>184542</v>
      </c>
      <c r="B40">
        <v>0.42420000000000002</v>
      </c>
      <c r="C40">
        <v>1.04840004</v>
      </c>
      <c r="D40">
        <v>1.04130006</v>
      </c>
      <c r="E40">
        <v>0.61610001000000003</v>
      </c>
      <c r="G40">
        <f>TREND(Calibration!$A$4:$A$6,Calibration!$B$4:$B$6,'CO2 Concentration Data'!D40)</f>
        <v>421.45885589159684</v>
      </c>
      <c r="H40">
        <f>TREND(Calibration!$A$4:$A$6,Calibration!$C$4:$C$6,'CO2 Concentration Data'!C40)</f>
        <v>418.76056132990431</v>
      </c>
      <c r="I40">
        <f>TREND(Calibration!$A$4:$A$6,Calibration!$D$4:$D$6,'CO2 Concentration Data'!B40)</f>
        <v>414.77764147534094</v>
      </c>
      <c r="J40">
        <f>TREND(Calibration!$A$4:$A$6,Calibration!$E$4:$E$6,'CO2 Concentration Data'!E40)</f>
        <v>420.58827271325094</v>
      </c>
      <c r="K40">
        <f t="shared" si="0"/>
        <v>421.60357350459793</v>
      </c>
    </row>
    <row r="41" spans="1:11" x14ac:dyDescent="0.25">
      <c r="A41">
        <v>189541</v>
      </c>
      <c r="B41">
        <v>0.42309998999999998</v>
      </c>
      <c r="C41">
        <v>1.04840004</v>
      </c>
      <c r="D41">
        <v>1.0456999499999999</v>
      </c>
      <c r="E41">
        <v>0.61220001999999996</v>
      </c>
      <c r="G41">
        <f>TREND(Calibration!$A$4:$A$6,Calibration!$B$4:$B$6,'CO2 Concentration Data'!D41)</f>
        <v>423.22715618332353</v>
      </c>
      <c r="H41">
        <f>TREND(Calibration!$A$4:$A$6,Calibration!$C$4:$C$6,'CO2 Concentration Data'!C41)</f>
        <v>418.76056132990431</v>
      </c>
      <c r="I41">
        <f>TREND(Calibration!$A$4:$A$6,Calibration!$D$4:$D$6,'CO2 Concentration Data'!B41)</f>
        <v>413.66914638074155</v>
      </c>
      <c r="J41">
        <f>TREND(Calibration!$A$4:$A$6,Calibration!$E$4:$E$6,'CO2 Concentration Data'!E41)</f>
        <v>418.23673163056435</v>
      </c>
      <c r="K41">
        <f t="shared" si="0"/>
        <v>421.54911272379604</v>
      </c>
    </row>
    <row r="42" spans="1:11" x14ac:dyDescent="0.25">
      <c r="A42">
        <v>194540</v>
      </c>
      <c r="B42">
        <v>0.42910000999999998</v>
      </c>
      <c r="C42">
        <v>1.0517000000000001</v>
      </c>
      <c r="D42">
        <v>1.0446000099999999</v>
      </c>
      <c r="E42">
        <v>0.61500001000000004</v>
      </c>
      <c r="G42">
        <f>TREND(Calibration!$A$4:$A$6,Calibration!$B$4:$B$6,'CO2 Concentration Data'!D42)</f>
        <v>422.78509417202736</v>
      </c>
      <c r="H42">
        <f>TREND(Calibration!$A$4:$A$6,Calibration!$C$4:$C$6,'CO2 Concentration Data'!C42)</f>
        <v>420.09905655868437</v>
      </c>
      <c r="I42">
        <f>TREND(Calibration!$A$4:$A$6,Calibration!$D$4:$D$6,'CO2 Concentration Data'!B42)</f>
        <v>419.71544844844823</v>
      </c>
      <c r="J42">
        <f>TREND(Calibration!$A$4:$A$6,Calibration!$E$4:$E$6,'CO2 Concentration Data'!E42)</f>
        <v>419.92501583542429</v>
      </c>
      <c r="K42">
        <f t="shared" si="0"/>
        <v>421.49659736683344</v>
      </c>
    </row>
    <row r="43" spans="1:11" x14ac:dyDescent="0.25">
      <c r="A43">
        <v>199544</v>
      </c>
      <c r="B43">
        <v>0.42469999000000003</v>
      </c>
      <c r="C43">
        <v>1.0463000499999999</v>
      </c>
      <c r="D43">
        <v>1.0424</v>
      </c>
      <c r="E43">
        <v>0.61500001000000004</v>
      </c>
      <c r="G43">
        <f>TREND(Calibration!$A$4:$A$6,Calibration!$B$4:$B$6,'CO2 Concentration Data'!D43)</f>
        <v>421.90091790289301</v>
      </c>
      <c r="H43">
        <f>TREND(Calibration!$A$4:$A$6,Calibration!$C$4:$C$6,'CO2 Concentration Data'!C43)</f>
        <v>417.9087853703515</v>
      </c>
      <c r="I43">
        <f>TREND(Calibration!$A$4:$A$6,Calibration!$D$4:$D$6,'CO2 Concentration Data'!B43)</f>
        <v>415.28148822432388</v>
      </c>
      <c r="J43">
        <f>TREND(Calibration!$A$4:$A$6,Calibration!$E$4:$E$6,'CO2 Concentration Data'!E43)</f>
        <v>419.92501583542429</v>
      </c>
      <c r="K43">
        <f t="shared" si="0"/>
        <v>421.42268662671512</v>
      </c>
    </row>
    <row r="44" spans="1:11" x14ac:dyDescent="0.25">
      <c r="A44">
        <v>204584</v>
      </c>
      <c r="B44">
        <v>0.42359998999999998</v>
      </c>
      <c r="C44">
        <v>1.04729998</v>
      </c>
      <c r="D44">
        <v>1.0402</v>
      </c>
      <c r="E44">
        <v>0.62040001</v>
      </c>
      <c r="G44">
        <f>TREND(Calibration!$A$4:$A$6,Calibration!$B$4:$B$6,'CO2 Concentration Data'!D44)</f>
        <v>421.01674565272344</v>
      </c>
      <c r="H44">
        <f>TREND(Calibration!$A$4:$A$6,Calibration!$C$4:$C$6,'CO2 Concentration Data'!C44)</f>
        <v>418.31436650894534</v>
      </c>
      <c r="I44">
        <f>TREND(Calibration!$A$4:$A$6,Calibration!$D$4:$D$6,'CO2 Concentration Data'!B44)</f>
        <v>414.17300320686098</v>
      </c>
      <c r="J44">
        <f>TREND(Calibration!$A$4:$A$6,Calibration!$E$4:$E$6,'CO2 Concentration Data'!E44)</f>
        <v>423.18100414475509</v>
      </c>
      <c r="K44">
        <f t="shared" si="0"/>
        <v>421.43241218988379</v>
      </c>
    </row>
    <row r="45" spans="1:11" x14ac:dyDescent="0.25">
      <c r="A45">
        <v>209618</v>
      </c>
      <c r="B45">
        <v>0.42420000000000002</v>
      </c>
      <c r="C45">
        <v>1.0456999499999999</v>
      </c>
      <c r="D45">
        <v>1.04519999</v>
      </c>
      <c r="E45">
        <v>0.61000001000000004</v>
      </c>
      <c r="G45">
        <f>TREND(Calibration!$A$4:$A$6,Calibration!$B$4:$B$6,'CO2 Concentration Data'!D45)</f>
        <v>423.02622402050775</v>
      </c>
      <c r="H45">
        <f>TREND(Calibration!$A$4:$A$6,Calibration!$C$4:$C$6,'CO2 Concentration Data'!C45)</f>
        <v>417.66537909064181</v>
      </c>
      <c r="I45">
        <f>TREND(Calibration!$A$4:$A$6,Calibration!$D$4:$D$6,'CO2 Concentration Data'!B45)</f>
        <v>414.77764147534094</v>
      </c>
      <c r="J45">
        <f>TREND(Calibration!$A$4:$A$6,Calibration!$E$4:$E$6,'CO2 Concentration Data'!E45)</f>
        <v>416.91021184530314</v>
      </c>
      <c r="K45">
        <f t="shared" si="0"/>
        <v>421.25152395047655</v>
      </c>
    </row>
    <row r="46" spans="1:11" x14ac:dyDescent="0.25">
      <c r="A46">
        <v>214541</v>
      </c>
      <c r="B46">
        <v>0.42309998999999998</v>
      </c>
      <c r="C46">
        <v>1.0468000200000001</v>
      </c>
      <c r="D46">
        <v>1.0359</v>
      </c>
      <c r="E46">
        <v>0.62260002000000003</v>
      </c>
      <c r="G46">
        <f>TREND(Calibration!$A$4:$A$6,Calibration!$B$4:$B$6,'CO2 Concentration Data'!D46)</f>
        <v>419.28859080011921</v>
      </c>
      <c r="H46">
        <f>TREND(Calibration!$A$4:$A$6,Calibration!$C$4:$C$6,'CO2 Concentration Data'!C46)</f>
        <v>418.11157796769612</v>
      </c>
      <c r="I46">
        <f>TREND(Calibration!$A$4:$A$6,Calibration!$D$4:$D$6,'CO2 Concentration Data'!B46)</f>
        <v>413.66914638074155</v>
      </c>
      <c r="J46">
        <f>TREND(Calibration!$A$4:$A$6,Calibration!$E$4:$E$6,'CO2 Concentration Data'!E46)</f>
        <v>424.50752393001636</v>
      </c>
      <c r="K46">
        <f t="shared" si="0"/>
        <v>421.23012856732083</v>
      </c>
    </row>
    <row r="47" spans="1:11" x14ac:dyDescent="0.25">
      <c r="A47">
        <v>219540</v>
      </c>
      <c r="B47">
        <v>0.42640001</v>
      </c>
      <c r="C47">
        <v>1.0468000200000001</v>
      </c>
      <c r="D47">
        <v>1.04299998</v>
      </c>
      <c r="E47">
        <v>0.61879998000000003</v>
      </c>
      <c r="G47">
        <f>TREND(Calibration!$A$4:$A$6,Calibration!$B$4:$B$6,'CO2 Concentration Data'!D47)</f>
        <v>422.14204775137341</v>
      </c>
      <c r="H47">
        <f>TREND(Calibration!$A$4:$A$6,Calibration!$C$4:$C$6,'CO2 Concentration Data'!C47)</f>
        <v>418.11157796769612</v>
      </c>
      <c r="I47">
        <f>TREND(Calibration!$A$4:$A$6,Calibration!$D$4:$D$6,'CO2 Concentration Data'!B47)</f>
        <v>416.99462158740312</v>
      </c>
      <c r="J47">
        <f>TREND(Calibration!$A$4:$A$6,Calibration!$E$4:$E$6,'CO2 Concentration Data'!E47)</f>
        <v>422.21624877909238</v>
      </c>
      <c r="K47">
        <f t="shared" si="0"/>
        <v>421.31570912742626</v>
      </c>
    </row>
    <row r="48" spans="1:11" x14ac:dyDescent="0.25">
      <c r="A48">
        <v>224540</v>
      </c>
      <c r="B48">
        <v>0.42309998999999998</v>
      </c>
      <c r="C48">
        <v>1.0468000200000001</v>
      </c>
      <c r="D48">
        <v>1.0407999800000001</v>
      </c>
      <c r="E48">
        <v>0.61610001000000003</v>
      </c>
      <c r="G48">
        <f>TREND(Calibration!$A$4:$A$6,Calibration!$B$4:$B$6,'CO2 Concentration Data'!D48)</f>
        <v>421.25787550120378</v>
      </c>
      <c r="H48">
        <f>TREND(Calibration!$A$4:$A$6,Calibration!$C$4:$C$6,'CO2 Concentration Data'!C48)</f>
        <v>418.11157796769612</v>
      </c>
      <c r="I48">
        <f>TREND(Calibration!$A$4:$A$6,Calibration!$D$4:$D$6,'CO2 Concentration Data'!B48)</f>
        <v>413.66914638074155</v>
      </c>
      <c r="J48">
        <f>TREND(Calibration!$A$4:$A$6,Calibration!$E$4:$E$6,'CO2 Concentration Data'!E48)</f>
        <v>420.58827271325094</v>
      </c>
      <c r="K48">
        <f t="shared" si="0"/>
        <v>421.32738011443422</v>
      </c>
    </row>
    <row r="49" spans="1:11" x14ac:dyDescent="0.25">
      <c r="A49">
        <v>229540</v>
      </c>
      <c r="B49">
        <v>0.42469999000000003</v>
      </c>
      <c r="C49">
        <v>1.0446000099999999</v>
      </c>
      <c r="D49">
        <v>1.0407999800000001</v>
      </c>
      <c r="E49">
        <v>0.61110001999999997</v>
      </c>
      <c r="G49">
        <f>TREND(Calibration!$A$4:$A$6,Calibration!$B$4:$B$6,'CO2 Concentration Data'!D49)</f>
        <v>421.25787550120378</v>
      </c>
      <c r="H49">
        <f>TREND(Calibration!$A$4:$A$6,Calibration!$C$4:$C$6,'CO2 Concentration Data'!C49)</f>
        <v>417.21923294282658</v>
      </c>
      <c r="I49">
        <f>TREND(Calibration!$A$4:$A$6,Calibration!$D$4:$D$6,'CO2 Concentration Data'!B49)</f>
        <v>415.28148822432388</v>
      </c>
      <c r="J49">
        <f>TREND(Calibration!$A$4:$A$6,Calibration!$E$4:$E$6,'CO2 Concentration Data'!E49)</f>
        <v>417.57347475273775</v>
      </c>
      <c r="K49">
        <f t="shared" si="0"/>
        <v>421.24179955432885</v>
      </c>
    </row>
    <row r="50" spans="1:11" x14ac:dyDescent="0.25">
      <c r="A50">
        <v>234542</v>
      </c>
      <c r="B50">
        <v>0.42420000000000002</v>
      </c>
      <c r="C50">
        <v>1.04349995</v>
      </c>
      <c r="D50">
        <v>1.04190004</v>
      </c>
      <c r="E50">
        <v>0.61610001000000003</v>
      </c>
      <c r="G50">
        <f>TREND(Calibration!$A$4:$A$6,Calibration!$B$4:$B$6,'CO2 Concentration Data'!D50)</f>
        <v>421.69998574007724</v>
      </c>
      <c r="H50">
        <f>TREND(Calibration!$A$4:$A$6,Calibration!$C$4:$C$6,'CO2 Concentration Data'!C50)</f>
        <v>416.77303812186761</v>
      </c>
      <c r="I50">
        <f>TREND(Calibration!$A$4:$A$6,Calibration!$D$4:$D$6,'CO2 Concentration Data'!B50)</f>
        <v>414.77764147534094</v>
      </c>
      <c r="J50">
        <f>TREND(Calibration!$A$4:$A$6,Calibration!$E$4:$E$6,'CO2 Concentration Data'!E50)</f>
        <v>420.58827271325094</v>
      </c>
      <c r="K50">
        <f t="shared" si="0"/>
        <v>421.24179955432879</v>
      </c>
    </row>
    <row r="51" spans="1:11" x14ac:dyDescent="0.25">
      <c r="A51">
        <v>239540</v>
      </c>
      <c r="B51">
        <v>0.42420000000000002</v>
      </c>
      <c r="C51">
        <v>1.04519999</v>
      </c>
      <c r="D51">
        <v>1.04519999</v>
      </c>
      <c r="E51">
        <v>0.61610001000000003</v>
      </c>
      <c r="G51">
        <f>TREND(Calibration!$A$4:$A$6,Calibration!$B$4:$B$6,'CO2 Concentration Data'!D51)</f>
        <v>423.02622402050775</v>
      </c>
      <c r="H51">
        <f>TREND(Calibration!$A$4:$A$6,Calibration!$C$4:$C$6,'CO2 Concentration Data'!C51)</f>
        <v>417.46259054939259</v>
      </c>
      <c r="I51">
        <f>TREND(Calibration!$A$4:$A$6,Calibration!$D$4:$D$6,'CO2 Concentration Data'!B51)</f>
        <v>414.77764147534094</v>
      </c>
      <c r="J51">
        <f>TREND(Calibration!$A$4:$A$6,Calibration!$E$4:$E$6,'CO2 Concentration Data'!E51)</f>
        <v>420.58827271325094</v>
      </c>
      <c r="K51">
        <f t="shared" si="0"/>
        <v>421.41296320308481</v>
      </c>
    </row>
    <row r="52" spans="1:11" x14ac:dyDescent="0.25">
      <c r="A52">
        <v>244662</v>
      </c>
      <c r="B52">
        <v>0.42910000999999998</v>
      </c>
      <c r="C52">
        <v>1.0446000099999999</v>
      </c>
      <c r="D52">
        <v>1.04130006</v>
      </c>
      <c r="E52">
        <v>0.61930001000000001</v>
      </c>
      <c r="G52">
        <f>TREND(Calibration!$A$4:$A$6,Calibration!$B$4:$B$6,'CO2 Concentration Data'!D52)</f>
        <v>421.45885589159684</v>
      </c>
      <c r="H52">
        <f>TREND(Calibration!$A$4:$A$6,Calibration!$C$4:$C$6,'CO2 Concentration Data'!C52)</f>
        <v>417.21923294282658</v>
      </c>
      <c r="I52">
        <f>TREND(Calibration!$A$4:$A$6,Calibration!$D$4:$D$6,'CO2 Concentration Data'!B52)</f>
        <v>419.71544844844823</v>
      </c>
      <c r="J52">
        <f>TREND(Calibration!$A$4:$A$6,Calibration!$E$4:$E$6,'CO2 Concentration Data'!E52)</f>
        <v>422.51774726692844</v>
      </c>
      <c r="K52">
        <f t="shared" si="0"/>
        <v>421.582181622505</v>
      </c>
    </row>
    <row r="53" spans="1:11" x14ac:dyDescent="0.25">
      <c r="A53">
        <v>249543</v>
      </c>
      <c r="B53">
        <v>0.42359998999999998</v>
      </c>
      <c r="C53">
        <v>1.04840004</v>
      </c>
      <c r="D53">
        <v>1.0424</v>
      </c>
      <c r="E53">
        <v>0.62429999999999997</v>
      </c>
      <c r="G53">
        <f>TREND(Calibration!$A$4:$A$6,Calibration!$B$4:$B$6,'CO2 Concentration Data'!D53)</f>
        <v>421.90091790289301</v>
      </c>
      <c r="H53">
        <f>TREND(Calibration!$A$4:$A$6,Calibration!$C$4:$C$6,'CO2 Concentration Data'!C53)</f>
        <v>418.76056132990431</v>
      </c>
      <c r="I53">
        <f>TREND(Calibration!$A$4:$A$6,Calibration!$D$4:$D$6,'CO2 Concentration Data'!B53)</f>
        <v>414.17300320686098</v>
      </c>
      <c r="J53">
        <f>TREND(Calibration!$A$4:$A$6,Calibration!$E$4:$E$6,'CO2 Concentration Data'!E53)</f>
        <v>425.53254522744157</v>
      </c>
      <c r="K53">
        <f t="shared" si="0"/>
        <v>421.68915892729052</v>
      </c>
    </row>
    <row r="54" spans="1:11" x14ac:dyDescent="0.25">
      <c r="A54">
        <v>254544</v>
      </c>
      <c r="B54">
        <v>0.42420000000000002</v>
      </c>
      <c r="C54">
        <v>1.04729998</v>
      </c>
      <c r="D54">
        <v>1.04130006</v>
      </c>
      <c r="E54">
        <v>0.62529999000000003</v>
      </c>
      <c r="G54">
        <f>TREND(Calibration!$A$4:$A$6,Calibration!$B$4:$B$6,'CO2 Concentration Data'!D54)</f>
        <v>421.45885589159684</v>
      </c>
      <c r="H54">
        <f>TREND(Calibration!$A$4:$A$6,Calibration!$C$4:$C$6,'CO2 Concentration Data'!C54)</f>
        <v>418.31436650894534</v>
      </c>
      <c r="I54">
        <f>TREND(Calibration!$A$4:$A$6,Calibration!$D$4:$D$6,'CO2 Concentration Data'!B54)</f>
        <v>414.77764147534094</v>
      </c>
      <c r="J54">
        <f>TREND(Calibration!$A$4:$A$6,Calibration!$E$4:$E$6,'CO2 Concentration Data'!E54)</f>
        <v>426.13549999585786</v>
      </c>
      <c r="K54">
        <f t="shared" si="0"/>
        <v>421.82725620588286</v>
      </c>
    </row>
    <row r="55" spans="1:11" x14ac:dyDescent="0.25">
      <c r="A55">
        <v>259542</v>
      </c>
      <c r="B55">
        <v>0.42420000000000002</v>
      </c>
      <c r="C55">
        <v>1.04729998</v>
      </c>
      <c r="D55">
        <v>1.04349995</v>
      </c>
      <c r="E55">
        <v>0.62319999999999998</v>
      </c>
      <c r="G55">
        <f>TREND(Calibration!$A$4:$A$6,Calibration!$B$4:$B$6,'CO2 Concentration Data'!D55)</f>
        <v>422.34298393315396</v>
      </c>
      <c r="H55">
        <f>TREND(Calibration!$A$4:$A$6,Calibration!$C$4:$C$6,'CO2 Concentration Data'!C55)</f>
        <v>418.31436650894534</v>
      </c>
      <c r="I55">
        <f>TREND(Calibration!$A$4:$A$6,Calibration!$D$4:$D$6,'CO2 Concentration Data'!B55)</f>
        <v>414.77764147534094</v>
      </c>
      <c r="J55">
        <f>TREND(Calibration!$A$4:$A$6,Calibration!$E$4:$E$6,'CO2 Concentration Data'!E55)</f>
        <v>424.86928834961492</v>
      </c>
      <c r="K55">
        <f t="shared" si="0"/>
        <v>421.89144254985348</v>
      </c>
    </row>
    <row r="56" spans="1:11" x14ac:dyDescent="0.25">
      <c r="A56">
        <v>264539</v>
      </c>
      <c r="B56">
        <v>0.41929999000000001</v>
      </c>
      <c r="C56">
        <v>1.0494999899999999</v>
      </c>
      <c r="D56">
        <v>1.0446000099999999</v>
      </c>
      <c r="E56">
        <v>0.61769998000000004</v>
      </c>
      <c r="G56">
        <f>TREND(Calibration!$A$4:$A$6,Calibration!$B$4:$B$6,'CO2 Concentration Data'!D56)</f>
        <v>422.78509417202736</v>
      </c>
      <c r="H56">
        <f>TREND(Calibration!$A$4:$A$6,Calibration!$C$4:$C$6,'CO2 Concentration Data'!C56)</f>
        <v>419.20671153381483</v>
      </c>
      <c r="I56">
        <f>TREND(Calibration!$A$4:$A$6,Calibration!$D$4:$D$6,'CO2 Concentration Data'!B56)</f>
        <v>409.8398345022336</v>
      </c>
      <c r="J56">
        <f>TREND(Calibration!$A$4:$A$6,Calibration!$E$4:$E$6,'CO2 Concentration Data'!E56)</f>
        <v>421.55299190126573</v>
      </c>
      <c r="K56">
        <f t="shared" si="0"/>
        <v>421.9128379330092</v>
      </c>
    </row>
    <row r="57" spans="1:11" x14ac:dyDescent="0.25">
      <c r="A57">
        <v>269543</v>
      </c>
      <c r="B57">
        <v>0.42860000999999998</v>
      </c>
      <c r="C57">
        <v>1.0506000499999999</v>
      </c>
      <c r="D57">
        <v>1.0463000499999999</v>
      </c>
      <c r="E57">
        <v>0.61610001000000003</v>
      </c>
      <c r="G57">
        <f>TREND(Calibration!$A$4:$A$6,Calibration!$B$4:$B$6,'CO2 Concentration Data'!D57)</f>
        <v>423.46833425938121</v>
      </c>
      <c r="H57">
        <f>TREND(Calibration!$A$4:$A$6,Calibration!$C$4:$C$6,'CO2 Concentration Data'!C57)</f>
        <v>419.65290635477373</v>
      </c>
      <c r="I57">
        <f>TREND(Calibration!$A$4:$A$6,Calibration!$D$4:$D$6,'CO2 Concentration Data'!B57)</f>
        <v>419.21159162232874</v>
      </c>
      <c r="J57">
        <f>TREND(Calibration!$A$4:$A$6,Calibration!$E$4:$E$6,'CO2 Concentration Data'!E57)</f>
        <v>420.58827271325094</v>
      </c>
      <c r="K57">
        <f t="shared" si="0"/>
        <v>421.91283793300914</v>
      </c>
    </row>
    <row r="58" spans="1:11" x14ac:dyDescent="0.25">
      <c r="A58">
        <v>274544</v>
      </c>
      <c r="B58">
        <v>0.42580000000000001</v>
      </c>
      <c r="C58">
        <v>1.05009997</v>
      </c>
      <c r="D58">
        <v>1.0478999600000001</v>
      </c>
      <c r="E58">
        <v>0.61930001000000001</v>
      </c>
      <c r="G58">
        <f>TREND(Calibration!$A$4:$A$6,Calibration!$B$4:$B$6,'CO2 Concentration Data'!D58)</f>
        <v>424.11133245245799</v>
      </c>
      <c r="H58">
        <f>TREND(Calibration!$A$4:$A$6,Calibration!$C$4:$C$6,'CO2 Concentration Data'!C58)</f>
        <v>419.45006914038078</v>
      </c>
      <c r="I58">
        <f>TREND(Calibration!$A$4:$A$6,Calibration!$D$4:$D$6,'CO2 Concentration Data'!B58)</f>
        <v>416.38998331892321</v>
      </c>
      <c r="J58">
        <f>TREND(Calibration!$A$4:$A$6,Calibration!$E$4:$E$6,'CO2 Concentration Data'!E58)</f>
        <v>422.51774726692844</v>
      </c>
      <c r="K58">
        <f t="shared" si="0"/>
        <v>421.8700469721943</v>
      </c>
    </row>
    <row r="59" spans="1:11" x14ac:dyDescent="0.25">
      <c r="A59">
        <v>279698</v>
      </c>
      <c r="B59">
        <v>0.42580000000000001</v>
      </c>
      <c r="C59">
        <v>1.05120003</v>
      </c>
      <c r="D59">
        <v>1.0544999799999999</v>
      </c>
      <c r="E59">
        <v>0.61059998999999998</v>
      </c>
      <c r="G59">
        <f>TREND(Calibration!$A$4:$A$6,Calibration!$B$4:$B$6,'CO2 Concentration Data'!D59)</f>
        <v>426.7638572408963</v>
      </c>
      <c r="H59">
        <f>TREND(Calibration!$A$4:$A$6,Calibration!$C$4:$C$6,'CO2 Concentration Data'!C59)</f>
        <v>419.89626396133974</v>
      </c>
      <c r="I59">
        <f>TREND(Calibration!$A$4:$A$6,Calibration!$D$4:$D$6,'CO2 Concentration Data'!B59)</f>
        <v>416.38998331892321</v>
      </c>
      <c r="J59">
        <f>TREND(Calibration!$A$4:$A$6,Calibration!$E$4:$E$6,'CO2 Concentration Data'!E59)</f>
        <v>417.2719762649017</v>
      </c>
      <c r="K59">
        <f t="shared" si="0"/>
        <v>421.67943316961839</v>
      </c>
    </row>
    <row r="60" spans="1:11" x14ac:dyDescent="0.25">
      <c r="A60">
        <v>284551</v>
      </c>
      <c r="B60">
        <v>0.42469999000000003</v>
      </c>
      <c r="C60">
        <v>1.04900002</v>
      </c>
      <c r="D60">
        <v>1.04900002</v>
      </c>
      <c r="E60">
        <v>0.61330003</v>
      </c>
      <c r="G60">
        <f>TREND(Calibration!$A$4:$A$6,Calibration!$B$4:$B$6,'CO2 Concentration Data'!D60)</f>
        <v>424.55344269133144</v>
      </c>
      <c r="H60">
        <f>TREND(Calibration!$A$4:$A$6,Calibration!$C$4:$C$6,'CO2 Concentration Data'!C60)</f>
        <v>419.00391893647031</v>
      </c>
      <c r="I60">
        <f>TREND(Calibration!$A$4:$A$6,Calibration!$D$4:$D$6,'CO2 Concentration Data'!B60)</f>
        <v>415.28148822432388</v>
      </c>
      <c r="J60">
        <f>TREND(Calibration!$A$4:$A$6,Calibration!$E$4:$E$6,'CO2 Concentration Data'!E60)</f>
        <v>418.89999453799902</v>
      </c>
      <c r="K60">
        <f t="shared" si="0"/>
        <v>421.36044784612221</v>
      </c>
    </row>
    <row r="61" spans="1:11" x14ac:dyDescent="0.25">
      <c r="A61">
        <v>289540</v>
      </c>
      <c r="B61">
        <v>0.4269</v>
      </c>
      <c r="C61">
        <v>1.05120003</v>
      </c>
      <c r="D61">
        <v>1.0446000099999999</v>
      </c>
      <c r="E61">
        <v>0.60949998999999999</v>
      </c>
      <c r="G61">
        <f>TREND(Calibration!$A$4:$A$6,Calibration!$B$4:$B$6,'CO2 Concentration Data'!D61)</f>
        <v>422.78509417202736</v>
      </c>
      <c r="H61">
        <f>TREND(Calibration!$A$4:$A$6,Calibration!$C$4:$C$6,'CO2 Concentration Data'!C61)</f>
        <v>419.89626396133974</v>
      </c>
      <c r="I61">
        <f>TREND(Calibration!$A$4:$A$6,Calibration!$D$4:$D$6,'CO2 Concentration Data'!B61)</f>
        <v>417.49846833638605</v>
      </c>
      <c r="J61">
        <f>TREND(Calibration!$A$4:$A$6,Calibration!$E$4:$E$6,'CO2 Concentration Data'!E61)</f>
        <v>416.60871938707504</v>
      </c>
      <c r="K61">
        <f t="shared" si="0"/>
        <v>421.14843866039058</v>
      </c>
    </row>
    <row r="62" spans="1:11" x14ac:dyDescent="0.25">
      <c r="A62">
        <v>294543</v>
      </c>
      <c r="B62">
        <v>0.42469999000000003</v>
      </c>
      <c r="C62">
        <v>1.0494999899999999</v>
      </c>
      <c r="D62">
        <v>1.04519999</v>
      </c>
      <c r="E62">
        <v>0.60399997000000005</v>
      </c>
      <c r="G62">
        <f>TREND(Calibration!$A$4:$A$6,Calibration!$B$4:$B$6,'CO2 Concentration Data'!D62)</f>
        <v>423.02622402050775</v>
      </c>
      <c r="H62">
        <f>TREND(Calibration!$A$4:$A$6,Calibration!$C$4:$C$6,'CO2 Concentration Data'!C62)</f>
        <v>419.20671153381483</v>
      </c>
      <c r="I62">
        <f>TREND(Calibration!$A$4:$A$6,Calibration!$D$4:$D$6,'CO2 Concentration Data'!B62)</f>
        <v>415.28148822432388</v>
      </c>
      <c r="J62">
        <f>TREND(Calibration!$A$4:$A$6,Calibration!$E$4:$E$6,'CO2 Concentration Data'!E62)</f>
        <v>413.29242293872591</v>
      </c>
      <c r="K62">
        <f t="shared" si="0"/>
        <v>420.90336407701278</v>
      </c>
    </row>
    <row r="63" spans="1:11" x14ac:dyDescent="0.25">
      <c r="A63">
        <v>299543</v>
      </c>
      <c r="B63">
        <v>0.42469999000000003</v>
      </c>
      <c r="C63">
        <v>1.04729998</v>
      </c>
      <c r="D63">
        <v>1.04840004</v>
      </c>
      <c r="E63">
        <v>0.60570002000000001</v>
      </c>
      <c r="G63">
        <f>TREND(Calibration!$A$4:$A$6,Calibration!$B$4:$B$6,'CO2 Concentration Data'!D63)</f>
        <v>424.31231284285104</v>
      </c>
      <c r="H63">
        <f>TREND(Calibration!$A$4:$A$6,Calibration!$C$4:$C$6,'CO2 Concentration Data'!C63)</f>
        <v>418.31436650894534</v>
      </c>
      <c r="I63">
        <f>TREND(Calibration!$A$4:$A$6,Calibration!$D$4:$D$6,'CO2 Concentration Data'!B63)</f>
        <v>415.28148822432388</v>
      </c>
      <c r="J63">
        <f>TREND(Calibration!$A$4:$A$6,Calibration!$E$4:$E$6,'CO2 Concentration Data'!E63)</f>
        <v>414.31748644340695</v>
      </c>
      <c r="K63">
        <f t="shared" si="0"/>
        <v>420.6271697143315</v>
      </c>
    </row>
    <row r="64" spans="1:11" x14ac:dyDescent="0.25">
      <c r="A64">
        <v>304544</v>
      </c>
      <c r="B64">
        <v>0.42580000000000001</v>
      </c>
      <c r="C64">
        <v>1.04900002</v>
      </c>
      <c r="D64">
        <v>1.04130006</v>
      </c>
      <c r="E64">
        <v>0.60949998999999999</v>
      </c>
      <c r="G64">
        <f>TREND(Calibration!$A$4:$A$6,Calibration!$B$4:$B$6,'CO2 Concentration Data'!D64)</f>
        <v>421.45885589159684</v>
      </c>
      <c r="H64">
        <f>TREND(Calibration!$A$4:$A$6,Calibration!$C$4:$C$6,'CO2 Concentration Data'!C64)</f>
        <v>419.00391893647031</v>
      </c>
      <c r="I64">
        <f>TREND(Calibration!$A$4:$A$6,Calibration!$D$4:$D$6,'CO2 Concentration Data'!B64)</f>
        <v>416.38998331892321</v>
      </c>
      <c r="J64">
        <f>TREND(Calibration!$A$4:$A$6,Calibration!$E$4:$E$6,'CO2 Concentration Data'!E64)</f>
        <v>416.60871938707504</v>
      </c>
      <c r="K64">
        <f t="shared" si="0"/>
        <v>420.39376495094075</v>
      </c>
    </row>
    <row r="65" spans="1:11" x14ac:dyDescent="0.25">
      <c r="A65">
        <v>309544</v>
      </c>
      <c r="B65">
        <v>0.42640001</v>
      </c>
      <c r="C65">
        <v>1.0478999600000001</v>
      </c>
      <c r="D65">
        <v>1.0446000099999999</v>
      </c>
      <c r="E65">
        <v>0.60729997999999996</v>
      </c>
      <c r="G65">
        <f>TREND(Calibration!$A$4:$A$6,Calibration!$B$4:$B$6,'CO2 Concentration Data'!D65)</f>
        <v>422.78509417202736</v>
      </c>
      <c r="H65">
        <f>TREND(Calibration!$A$4:$A$6,Calibration!$C$4:$C$6,'CO2 Concentration Data'!C65)</f>
        <v>418.55772411551135</v>
      </c>
      <c r="I65">
        <f>TREND(Calibration!$A$4:$A$6,Calibration!$D$4:$D$6,'CO2 Concentration Data'!B65)</f>
        <v>416.99462158740312</v>
      </c>
      <c r="J65">
        <f>TREND(Calibration!$A$4:$A$6,Calibration!$E$4:$E$6,'CO2 Concentration Data'!E65)</f>
        <v>415.28219960181377</v>
      </c>
      <c r="K65">
        <f t="shared" si="0"/>
        <v>420.18175576520912</v>
      </c>
    </row>
    <row r="66" spans="1:11" x14ac:dyDescent="0.25">
      <c r="A66">
        <v>314544</v>
      </c>
      <c r="B66">
        <v>0.42530000000000001</v>
      </c>
      <c r="C66">
        <v>1.04729998</v>
      </c>
      <c r="D66">
        <v>1.04519999</v>
      </c>
      <c r="E66">
        <v>0.61390001000000005</v>
      </c>
      <c r="G66">
        <f>TREND(Calibration!$A$4:$A$6,Calibration!$B$4:$B$6,'CO2 Concentration Data'!D66)</f>
        <v>423.02622402050775</v>
      </c>
      <c r="H66">
        <f>TREND(Calibration!$A$4:$A$6,Calibration!$C$4:$C$6,'CO2 Concentration Data'!C66)</f>
        <v>418.31436650894534</v>
      </c>
      <c r="I66">
        <f>TREND(Calibration!$A$4:$A$6,Calibration!$D$4:$D$6,'CO2 Concentration Data'!B66)</f>
        <v>415.88612649280378</v>
      </c>
      <c r="J66">
        <f>TREND(Calibration!$A$4:$A$6,Calibration!$E$4:$E$6,'CO2 Concentration Data'!E66)</f>
        <v>419.26175895759764</v>
      </c>
      <c r="K66">
        <f t="shared" si="0"/>
        <v>420.12924040824652</v>
      </c>
    </row>
    <row r="67" spans="1:11" x14ac:dyDescent="0.25">
      <c r="A67">
        <v>319603</v>
      </c>
      <c r="B67">
        <v>0.42530000000000001</v>
      </c>
      <c r="C67">
        <v>1.05009997</v>
      </c>
      <c r="D67">
        <v>1.04299998</v>
      </c>
      <c r="E67">
        <v>0.61280000000000001</v>
      </c>
      <c r="G67">
        <f>TREND(Calibration!$A$4:$A$6,Calibration!$B$4:$B$6,'CO2 Concentration Data'!D67)</f>
        <v>422.14204775137341</v>
      </c>
      <c r="H67">
        <f>TREND(Calibration!$A$4:$A$6,Calibration!$C$4:$C$6,'CO2 Concentration Data'!C67)</f>
        <v>419.45006914038078</v>
      </c>
      <c r="I67">
        <f>TREND(Calibration!$A$4:$A$6,Calibration!$D$4:$D$6,'CO2 Concentration Data'!B67)</f>
        <v>415.88612649280378</v>
      </c>
      <c r="J67">
        <f>TREND(Calibration!$A$4:$A$6,Calibration!$E$4:$E$6,'CO2 Concentration Data'!E67)</f>
        <v>418.59849605016296</v>
      </c>
      <c r="K67">
        <f t="shared" si="0"/>
        <v>420.06505406427596</v>
      </c>
    </row>
    <row r="68" spans="1:11" x14ac:dyDescent="0.25">
      <c r="A68">
        <v>324543</v>
      </c>
      <c r="B68">
        <v>0.42530000000000001</v>
      </c>
      <c r="C68">
        <v>1.0494999899999999</v>
      </c>
      <c r="D68">
        <v>1.04349995</v>
      </c>
      <c r="E68">
        <v>0.62150002000000004</v>
      </c>
      <c r="G68">
        <f>TREND(Calibration!$A$4:$A$6,Calibration!$B$4:$B$6,'CO2 Concentration Data'!D68)</f>
        <v>422.34298393315396</v>
      </c>
      <c r="H68">
        <f>TREND(Calibration!$A$4:$A$6,Calibration!$C$4:$C$6,'CO2 Concentration Data'!C68)</f>
        <v>419.20671153381483</v>
      </c>
      <c r="I68">
        <f>TREND(Calibration!$A$4:$A$6,Calibration!$D$4:$D$6,'CO2 Concentration Data'!B68)</f>
        <v>415.88612649280378</v>
      </c>
      <c r="J68">
        <f>TREND(Calibration!$A$4:$A$6,Calibration!$E$4:$E$6,'CO2 Concentration Data'!E68)</f>
        <v>423.84426705218971</v>
      </c>
      <c r="K68">
        <f t="shared" si="0"/>
        <v>420.11757078276293</v>
      </c>
    </row>
    <row r="69" spans="1:11" x14ac:dyDescent="0.25">
      <c r="A69">
        <v>329542</v>
      </c>
      <c r="B69">
        <v>0.42580000000000001</v>
      </c>
      <c r="C69">
        <v>1.0478999600000001</v>
      </c>
      <c r="D69">
        <v>1.04190004</v>
      </c>
      <c r="E69">
        <v>0.62260002000000003</v>
      </c>
      <c r="G69">
        <f>TREND(Calibration!$A$4:$A$6,Calibration!$B$4:$B$6,'CO2 Concentration Data'!D69)</f>
        <v>421.69998574007724</v>
      </c>
      <c r="H69">
        <f>TREND(Calibration!$A$4:$A$6,Calibration!$C$4:$C$6,'CO2 Concentration Data'!C69)</f>
        <v>418.55772411551135</v>
      </c>
      <c r="I69">
        <f>TREND(Calibration!$A$4:$A$6,Calibration!$D$4:$D$6,'CO2 Concentration Data'!B69)</f>
        <v>416.38998331892321</v>
      </c>
      <c r="J69">
        <f>TREND(Calibration!$A$4:$A$6,Calibration!$E$4:$E$6,'CO2 Concentration Data'!E69)</f>
        <v>424.50752393001636</v>
      </c>
      <c r="K69">
        <f t="shared" si="0"/>
        <v>420.26539362452399</v>
      </c>
    </row>
    <row r="70" spans="1:11" x14ac:dyDescent="0.25">
      <c r="A70">
        <v>334542</v>
      </c>
      <c r="B70">
        <v>0.42530000000000001</v>
      </c>
      <c r="C70">
        <v>1.2211999899999999</v>
      </c>
      <c r="D70">
        <v>1.04299998</v>
      </c>
      <c r="E70">
        <v>0.62480002999999995</v>
      </c>
      <c r="G70">
        <f>TREND(Calibration!$A$4:$A$6,Calibration!$B$4:$B$6,'CO2 Concentration Data'!D70)</f>
        <v>422.14204775137341</v>
      </c>
      <c r="H70">
        <f>TREND(Calibration!$A$4:$A$6,Calibration!$C$4:$C$6,'CO2 Concentration Data'!C70)</f>
        <v>488.84986805132644</v>
      </c>
      <c r="I70">
        <f>TREND(Calibration!$A$4:$A$6,Calibration!$D$4:$D$6,'CO2 Concentration Data'!B70)</f>
        <v>415.88612649280378</v>
      </c>
      <c r="J70">
        <f>TREND(Calibration!$A$4:$A$6,Calibration!$E$4:$E$6,'CO2 Concentration Data'!E70)</f>
        <v>425.83404371527757</v>
      </c>
      <c r="K70">
        <f t="shared" si="0"/>
        <v>420.41516189012435</v>
      </c>
    </row>
    <row r="71" spans="1:11" x14ac:dyDescent="0.25">
      <c r="A71">
        <v>339543</v>
      </c>
      <c r="B71">
        <v>0.42580000000000001</v>
      </c>
      <c r="C71">
        <v>1.2555999799999999</v>
      </c>
      <c r="D71">
        <v>1.0468000200000001</v>
      </c>
      <c r="E71">
        <v>0.62150002000000004</v>
      </c>
      <c r="G71">
        <f>TREND(Calibration!$A$4:$A$6,Calibration!$B$4:$B$6,'CO2 Concentration Data'!D71)</f>
        <v>423.66927044116181</v>
      </c>
      <c r="H71">
        <f>TREND(Calibration!$A$4:$A$6,Calibration!$C$4:$C$6,'CO2 Concentration Data'!C71)</f>
        <v>502.80283187060911</v>
      </c>
      <c r="I71">
        <f>TREND(Calibration!$A$4:$A$6,Calibration!$D$4:$D$6,'CO2 Concentration Data'!B71)</f>
        <v>416.38998331892321</v>
      </c>
      <c r="J71">
        <f>TREND(Calibration!$A$4:$A$6,Calibration!$E$4:$E$6,'CO2 Concentration Data'!E71)</f>
        <v>423.84426705218971</v>
      </c>
      <c r="K71">
        <f t="shared" si="0"/>
        <v>420.52019396557398</v>
      </c>
    </row>
    <row r="72" spans="1:11" x14ac:dyDescent="0.25">
      <c r="A72">
        <v>344544</v>
      </c>
      <c r="B72">
        <v>0.4269</v>
      </c>
      <c r="C72">
        <v>1.29170001</v>
      </c>
      <c r="D72">
        <v>1.04729998</v>
      </c>
      <c r="E72">
        <v>0.62480002999999995</v>
      </c>
      <c r="G72">
        <f>TREND(Calibration!$A$4:$A$6,Calibration!$B$4:$B$6,'CO2 Concentration Data'!D72)</f>
        <v>423.87020260397765</v>
      </c>
      <c r="H72">
        <f>TREND(Calibration!$A$4:$A$6,Calibration!$C$4:$C$6,'CO2 Concentration Data'!C72)</f>
        <v>517.44534811741676</v>
      </c>
      <c r="I72">
        <f>TREND(Calibration!$A$4:$A$6,Calibration!$D$4:$D$6,'CO2 Concentration Data'!B72)</f>
        <v>417.49846833638605</v>
      </c>
      <c r="J72">
        <f>TREND(Calibration!$A$4:$A$6,Calibration!$E$4:$E$6,'CO2 Concentration Data'!E72)</f>
        <v>425.83404371527757</v>
      </c>
      <c r="K72">
        <f t="shared" si="0"/>
        <v>420.76526854895184</v>
      </c>
    </row>
    <row r="73" spans="1:11" x14ac:dyDescent="0.25">
      <c r="A73">
        <v>349544</v>
      </c>
      <c r="B73">
        <v>0.46189999999999998</v>
      </c>
      <c r="C73">
        <v>1.2555999799999999</v>
      </c>
      <c r="D73">
        <v>1.09930003</v>
      </c>
      <c r="E73">
        <v>0.61819999999999997</v>
      </c>
      <c r="G73">
        <f>TREND(Calibration!$A$4:$A$6,Calibration!$B$4:$B$6,'CO2 Concentration Data'!D73)</f>
        <v>444.76883952099234</v>
      </c>
      <c r="H73">
        <f>TREND(Calibration!$A$4:$A$6,Calibration!$C$4:$C$6,'CO2 Concentration Data'!C73)</f>
        <v>502.80283187060911</v>
      </c>
      <c r="I73">
        <f>TREND(Calibration!$A$4:$A$6,Calibration!$D$4:$D$6,'CO2 Concentration Data'!B73)</f>
        <v>452.76844616474892</v>
      </c>
      <c r="J73">
        <f>TREND(Calibration!$A$4:$A$6,Calibration!$E$4:$E$6,'CO2 Concentration Data'!E73)</f>
        <v>421.85448435949377</v>
      </c>
      <c r="K73">
        <f t="shared" si="0"/>
        <v>420.82750946908311</v>
      </c>
    </row>
    <row r="74" spans="1:11" x14ac:dyDescent="0.25">
      <c r="A74">
        <v>354544</v>
      </c>
      <c r="B74">
        <v>0.50840001999999995</v>
      </c>
      <c r="C74">
        <v>1.7006000299999999</v>
      </c>
      <c r="D74">
        <v>1.1276999700000001</v>
      </c>
      <c r="E74">
        <v>0.62319999999999998</v>
      </c>
      <c r="G74">
        <f>TREND(Calibration!$A$4:$A$6,Calibration!$B$4:$B$6,'CO2 Concentration Data'!D74)</f>
        <v>456.18267536393876</v>
      </c>
      <c r="H74">
        <f>TREND(Calibration!$A$4:$A$6,Calibration!$C$4:$C$6,'CO2 Concentration Data'!C74)</f>
        <v>683.29909356222527</v>
      </c>
      <c r="I74">
        <f>TREND(Calibration!$A$4:$A$6,Calibration!$D$4:$D$6,'CO2 Concentration Data'!B74)</f>
        <v>499.62715114813273</v>
      </c>
      <c r="J74">
        <f>TREND(Calibration!$A$4:$A$6,Calibration!$E$4:$E$6,'CO2 Concentration Data'!E74)</f>
        <v>424.86928834961492</v>
      </c>
      <c r="K74">
        <f t="shared" si="0"/>
        <v>420.98700213083117</v>
      </c>
    </row>
    <row r="75" spans="1:11" x14ac:dyDescent="0.25">
      <c r="A75">
        <v>359562</v>
      </c>
      <c r="B75">
        <v>0.55260003000000002</v>
      </c>
      <c r="C75">
        <v>1.5441999399999999</v>
      </c>
      <c r="D75">
        <v>1.1293</v>
      </c>
      <c r="E75">
        <v>0.62480002999999995</v>
      </c>
      <c r="G75">
        <f>TREND(Calibration!$A$4:$A$6,Calibration!$B$4:$B$6,'CO2 Concentration Data'!D75)</f>
        <v>456.8257217845927</v>
      </c>
      <c r="H75">
        <f>TREND(Calibration!$A$4:$A$6,Calibration!$C$4:$C$6,'CO2 Concentration Data'!C75)</f>
        <v>619.86172636814899</v>
      </c>
      <c r="I75">
        <f>TREND(Calibration!$A$4:$A$6,Calibration!$D$4:$D$6,'CO2 Concentration Data'!B75)</f>
        <v>544.16810465423043</v>
      </c>
      <c r="J75">
        <f>TREND(Calibration!$A$4:$A$6,Calibration!$E$4:$E$6,'CO2 Concentration Data'!E75)</f>
        <v>425.83404371527757</v>
      </c>
      <c r="K75">
        <f t="shared" si="0"/>
        <v>421.07258405246097</v>
      </c>
    </row>
    <row r="76" spans="1:11" x14ac:dyDescent="0.25">
      <c r="A76">
        <v>364541</v>
      </c>
      <c r="B76">
        <v>0.58759998999999996</v>
      </c>
      <c r="C76">
        <v>1.39830005</v>
      </c>
      <c r="D76">
        <v>1.13540006</v>
      </c>
      <c r="E76">
        <v>0.61989998999999996</v>
      </c>
      <c r="G76">
        <f>TREND(Calibration!$A$4:$A$6,Calibration!$B$4:$B$6,'CO2 Concentration Data'!D76)</f>
        <v>459.2773144102153</v>
      </c>
      <c r="H76">
        <f>TREND(Calibration!$A$4:$A$6,Calibration!$C$4:$C$6,'CO2 Concentration Data'!C76)</f>
        <v>560.68334037421926</v>
      </c>
      <c r="I76">
        <f>TREND(Calibration!$A$4:$A$6,Calibration!$D$4:$D$6,'CO2 Concentration Data'!B76)</f>
        <v>579.43804217404715</v>
      </c>
      <c r="J76">
        <f>TREND(Calibration!$A$4:$A$6,Calibration!$E$4:$E$6,'CO2 Concentration Data'!E76)</f>
        <v>422.879511686527</v>
      </c>
      <c r="K76">
        <f t="shared" si="0"/>
        <v>421.26514211185531</v>
      </c>
    </row>
    <row r="77" spans="1:11" x14ac:dyDescent="0.25">
      <c r="A77">
        <v>369544</v>
      </c>
      <c r="B77">
        <v>0.55760001999999997</v>
      </c>
      <c r="C77">
        <v>1.5163999800000001</v>
      </c>
      <c r="D77">
        <v>1.1757999699999999</v>
      </c>
      <c r="E77">
        <v>0.61989998999999996</v>
      </c>
      <c r="G77">
        <f>TREND(Calibration!$A$4:$A$6,Calibration!$B$4:$B$6,'CO2 Concentration Data'!D77)</f>
        <v>475.5138959244652</v>
      </c>
      <c r="H77">
        <f>TREND(Calibration!$A$4:$A$6,Calibration!$C$4:$C$6,'CO2 Concentration Data'!C77)</f>
        <v>608.58579762347483</v>
      </c>
      <c r="I77">
        <f>TREND(Calibration!$A$4:$A$6,Calibration!$D$4:$D$6,'CO2 Concentration Data'!B77)</f>
        <v>549.20666283828859</v>
      </c>
      <c r="J77">
        <f>TREND(Calibration!$A$4:$A$6,Calibration!$E$4:$E$6,'CO2 Concentration Data'!E77)</f>
        <v>422.879511686527</v>
      </c>
      <c r="K77">
        <f t="shared" si="0"/>
        <v>421.2126255878718</v>
      </c>
    </row>
    <row r="78" spans="1:11" x14ac:dyDescent="0.25">
      <c r="A78">
        <v>374815</v>
      </c>
      <c r="B78">
        <v>0.55159997999999999</v>
      </c>
      <c r="C78">
        <v>1.4551000599999999</v>
      </c>
      <c r="D78">
        <v>1.20420003</v>
      </c>
      <c r="E78">
        <v>0.62589996999999997</v>
      </c>
      <c r="G78">
        <f>TREND(Calibration!$A$4:$A$6,Calibration!$B$4:$B$6,'CO2 Concentration Data'!D78)</f>
        <v>486.92777999498884</v>
      </c>
      <c r="H78">
        <f>TREND(Calibration!$A$4:$A$6,Calibration!$C$4:$C$6,'CO2 Concentration Data'!C78)</f>
        <v>583.72196580593868</v>
      </c>
      <c r="I78">
        <f>TREND(Calibration!$A$4:$A$6,Calibration!$D$4:$D$6,'CO2 Concentration Data'!B78)</f>
        <v>543.16034061630887</v>
      </c>
      <c r="J78">
        <f>TREND(Calibration!$A$4:$A$6,Calibration!$E$4:$E$6,'CO2 Concentration Data'!E78)</f>
        <v>426.49726441545636</v>
      </c>
      <c r="K78">
        <f t="shared" si="0"/>
        <v>421.35072286646414</v>
      </c>
    </row>
    <row r="79" spans="1:11" x14ac:dyDescent="0.25">
      <c r="A79">
        <v>379575</v>
      </c>
      <c r="B79">
        <v>0.54990000000000006</v>
      </c>
      <c r="C79">
        <v>1.5020999900000001</v>
      </c>
      <c r="D79">
        <v>1.2807999800000001</v>
      </c>
      <c r="E79">
        <v>0.61989998999999996</v>
      </c>
      <c r="G79">
        <f>TREND(Calibration!$A$4:$A$6,Calibration!$B$4:$B$6,'CO2 Concentration Data'!D79)</f>
        <v>517.71303006516155</v>
      </c>
      <c r="H79">
        <f>TREND(Calibration!$A$4:$A$6,Calibration!$C$4:$C$6,'CO2 Concentration Data'!C79)</f>
        <v>602.78558538253799</v>
      </c>
      <c r="I79">
        <f>TREND(Calibration!$A$4:$A$6,Calibration!$D$4:$D$6,'CO2 Concentration Data'!B79)</f>
        <v>541.44724756177573</v>
      </c>
      <c r="J79">
        <f>TREND(Calibration!$A$4:$A$6,Calibration!$E$4:$E$6,'CO2 Concentration Data'!E79)</f>
        <v>422.879511686527</v>
      </c>
      <c r="K79">
        <f t="shared" si="0"/>
        <v>421.42463380108597</v>
      </c>
    </row>
    <row r="80" spans="1:11" x14ac:dyDescent="0.25">
      <c r="A80">
        <v>384544</v>
      </c>
      <c r="B80">
        <v>0.54280001</v>
      </c>
      <c r="C80">
        <v>1.5846999900000001</v>
      </c>
      <c r="D80">
        <v>1.2660000300000001</v>
      </c>
      <c r="E80">
        <v>0.61879998000000003</v>
      </c>
      <c r="G80">
        <f>TREND(Calibration!$A$4:$A$6,Calibration!$B$4:$B$6,'CO2 Concentration Data'!D80)</f>
        <v>511.76498229520797</v>
      </c>
      <c r="H80">
        <f>TREND(Calibration!$A$4:$A$6,Calibration!$C$4:$C$6,'CO2 Concentration Data'!C80)</f>
        <v>636.28893266469561</v>
      </c>
      <c r="I80">
        <f>TREND(Calibration!$A$4:$A$6,Calibration!$D$4:$D$6,'CO2 Concentration Data'!B80)</f>
        <v>534.29249070801575</v>
      </c>
      <c r="J80">
        <f>TREND(Calibration!$A$4:$A$6,Calibration!$E$4:$E$6,'CO2 Concentration Data'!E80)</f>
        <v>422.21624877909238</v>
      </c>
      <c r="K80">
        <f t="shared" si="0"/>
        <v>421.57440070516191</v>
      </c>
    </row>
    <row r="81" spans="1:11" x14ac:dyDescent="0.25">
      <c r="A81">
        <v>389552</v>
      </c>
      <c r="B81">
        <v>0.57509999999999994</v>
      </c>
      <c r="C81">
        <v>1.6606999600000001</v>
      </c>
      <c r="D81">
        <v>1.2709000100000001</v>
      </c>
      <c r="E81">
        <v>0.62040001</v>
      </c>
      <c r="G81">
        <f>TREND(Calibration!$A$4:$A$6,Calibration!$B$4:$B$6,'CO2 Concentration Data'!D81)</f>
        <v>513.7342669962926</v>
      </c>
      <c r="H81">
        <f>TREND(Calibration!$A$4:$A$6,Calibration!$C$4:$C$6,'CO2 Concentration Data'!C81)</f>
        <v>667.11524487224472</v>
      </c>
      <c r="I81">
        <f>TREND(Calibration!$A$4:$A$6,Calibration!$D$4:$D$6,'CO2 Concentration Data'!B81)</f>
        <v>566.84163159819695</v>
      </c>
      <c r="J81">
        <f>TREND(Calibration!$A$4:$A$6,Calibration!$E$4:$E$6,'CO2 Concentration Data'!E81)</f>
        <v>423.18100414475509</v>
      </c>
      <c r="K81">
        <f t="shared" si="0"/>
        <v>421.65803720295236</v>
      </c>
    </row>
    <row r="82" spans="1:11" x14ac:dyDescent="0.25">
      <c r="A82">
        <v>394593</v>
      </c>
      <c r="B82">
        <v>0.59530002000000004</v>
      </c>
      <c r="C82">
        <v>1.6004999900000001</v>
      </c>
      <c r="D82">
        <v>1.2638000199999999</v>
      </c>
      <c r="E82">
        <v>0.62860000000000005</v>
      </c>
      <c r="G82">
        <f>TREND(Calibration!$A$4:$A$6,Calibration!$B$4:$B$6,'CO2 Concentration Data'!D82)</f>
        <v>510.88080602607351</v>
      </c>
      <c r="H82">
        <f>TREND(Calibration!$A$4:$A$6,Calibration!$C$4:$C$6,'CO2 Concentration Data'!C82)</f>
        <v>642.6975632586192</v>
      </c>
      <c r="I82">
        <f>TREND(Calibration!$A$4:$A$6,Calibration!$D$4:$D$6,'CO2 Concentration Data'!B82)</f>
        <v>587.19746752769663</v>
      </c>
      <c r="J82">
        <f>TREND(Calibration!$A$4:$A$6,Calibration!$E$4:$E$6,'CO2 Concentration Data'!E82)</f>
        <v>428.12527665894578</v>
      </c>
      <c r="K82">
        <f t="shared" si="0"/>
        <v>421.90116636249093</v>
      </c>
    </row>
    <row r="83" spans="1:11" x14ac:dyDescent="0.25">
      <c r="A83">
        <v>399588</v>
      </c>
      <c r="B83">
        <v>0.61390001000000005</v>
      </c>
      <c r="C83">
        <v>1.7071000300000001</v>
      </c>
      <c r="D83">
        <v>1.2846000200000001</v>
      </c>
      <c r="E83">
        <v>0.61989998999999996</v>
      </c>
      <c r="G83">
        <f>TREND(Calibration!$A$4:$A$6,Calibration!$B$4:$B$6,'CO2 Concentration Data'!D83)</f>
        <v>519.24025275494989</v>
      </c>
      <c r="H83">
        <f>TREND(Calibration!$A$4:$A$6,Calibration!$C$4:$C$6,'CO2 Concentration Data'!C83)</f>
        <v>685.93555551542181</v>
      </c>
      <c r="I83">
        <f>TREND(Calibration!$A$4:$A$6,Calibration!$D$4:$D$6,'CO2 Concentration Data'!B83)</f>
        <v>605.94093138220444</v>
      </c>
      <c r="J83">
        <f>TREND(Calibration!$A$4:$A$6,Calibration!$E$4:$E$6,'CO2 Concentration Data'!E83)</f>
        <v>422.879511686527</v>
      </c>
      <c r="K83">
        <f t="shared" si="0"/>
        <v>421.91283618247797</v>
      </c>
    </row>
    <row r="84" spans="1:11" x14ac:dyDescent="0.25">
      <c r="A84">
        <v>404583</v>
      </c>
      <c r="B84">
        <v>0.61330003</v>
      </c>
      <c r="C84">
        <v>1.6957000499999999</v>
      </c>
      <c r="D84">
        <v>1.27199996</v>
      </c>
      <c r="E84">
        <v>0.61930001000000001</v>
      </c>
      <c r="G84">
        <f>TREND(Calibration!$A$4:$A$6,Calibration!$B$4:$B$6,'CO2 Concentration Data'!D84)</f>
        <v>514.17633302655349</v>
      </c>
      <c r="H84">
        <f>TREND(Calibration!$A$4:$A$6,Calibration!$C$4:$C$6,'CO2 Concentration Data'!C84)</f>
        <v>681.31161497123708</v>
      </c>
      <c r="I84">
        <f>TREND(Calibration!$A$4:$A$6,Calibration!$D$4:$D$6,'CO2 Concentration Data'!B84)</f>
        <v>605.33632334513413</v>
      </c>
      <c r="J84">
        <f>TREND(Calibration!$A$4:$A$6,Calibration!$E$4:$E$6,'CO2 Concentration Data'!E84)</f>
        <v>422.51774726692844</v>
      </c>
      <c r="K84">
        <f t="shared" si="0"/>
        <v>421.81558463536464</v>
      </c>
    </row>
    <row r="85" spans="1:11" x14ac:dyDescent="0.25">
      <c r="A85">
        <v>409626</v>
      </c>
      <c r="B85">
        <v>0.62639999000000002</v>
      </c>
      <c r="C85">
        <v>1.8006000499999999</v>
      </c>
      <c r="D85">
        <v>1.28509998</v>
      </c>
      <c r="E85">
        <v>0.62429999999999997</v>
      </c>
      <c r="G85">
        <f>TREND(Calibration!$A$4:$A$6,Calibration!$B$4:$B$6,'CO2 Concentration Data'!D85)</f>
        <v>519.44118491776578</v>
      </c>
      <c r="H85">
        <f>TREND(Calibration!$A$4:$A$6,Calibration!$C$4:$C$6,'CO2 Concentration Data'!C85)</f>
        <v>723.86005480051472</v>
      </c>
      <c r="I85">
        <f>TREND(Calibration!$A$4:$A$6,Calibration!$D$4:$D$6,'CO2 Concentration Data'!B85)</f>
        <v>618.53733188091815</v>
      </c>
      <c r="J85">
        <f>TREND(Calibration!$A$4:$A$6,Calibration!$E$4:$E$6,'CO2 Concentration Data'!E85)</f>
        <v>425.53254522744157</v>
      </c>
      <c r="K85">
        <f t="shared" si="0"/>
        <v>421.79613448154475</v>
      </c>
    </row>
    <row r="86" spans="1:11" x14ac:dyDescent="0.25">
      <c r="A86">
        <v>414585</v>
      </c>
      <c r="B86">
        <v>0.63029999000000003</v>
      </c>
      <c r="C86">
        <v>1.7721999900000001</v>
      </c>
      <c r="D86">
        <v>1.3212000100000001</v>
      </c>
      <c r="E86">
        <v>0.61610001000000003</v>
      </c>
      <c r="G86">
        <f>TREND(Calibration!$A$4:$A$6,Calibration!$B$4:$B$6,'CO2 Concentration Data'!D86)</f>
        <v>533.94965980698873</v>
      </c>
      <c r="H86">
        <f>TREND(Calibration!$A$4:$A$6,Calibration!$C$4:$C$6,'CO2 Concentration Data'!C86)</f>
        <v>712.34071977613087</v>
      </c>
      <c r="I86">
        <f>TREND(Calibration!$A$4:$A$6,Calibration!$D$4:$D$6,'CO2 Concentration Data'!B86)</f>
        <v>622.46741512465007</v>
      </c>
      <c r="J86">
        <f>TREND(Calibration!$A$4:$A$6,Calibration!$E$4:$E$6,'CO2 Concentration Data'!E86)</f>
        <v>420.58827271325094</v>
      </c>
      <c r="K86">
        <f t="shared" si="0"/>
        <v>421.6580372029523</v>
      </c>
    </row>
    <row r="87" spans="1:11" x14ac:dyDescent="0.25">
      <c r="A87">
        <v>419546</v>
      </c>
      <c r="B87">
        <v>0.67889999999999995</v>
      </c>
      <c r="C87">
        <v>1.66779995</v>
      </c>
      <c r="D87">
        <v>1.3212000100000001</v>
      </c>
      <c r="E87">
        <v>0.61000001000000004</v>
      </c>
      <c r="G87">
        <f>TREND(Calibration!$A$4:$A$6,Calibration!$B$4:$B$6,'CO2 Concentration Data'!D87)</f>
        <v>533.94965980698873</v>
      </c>
      <c r="H87">
        <f>TREND(Calibration!$A$4:$A$6,Calibration!$C$4:$C$6,'CO2 Concentration Data'!C87)</f>
        <v>669.99506848810245</v>
      </c>
      <c r="I87">
        <f>TREND(Calibration!$A$4:$A$6,Calibration!$D$4:$D$6,'CO2 Concentration Data'!B87)</f>
        <v>671.44230870059891</v>
      </c>
      <c r="J87">
        <f>TREND(Calibration!$A$4:$A$6,Calibration!$E$4:$E$6,'CO2 Concentration Data'!E87)</f>
        <v>416.91021184530314</v>
      </c>
      <c r="K87">
        <f t="shared" si="0"/>
        <v>421.5082701043728</v>
      </c>
    </row>
    <row r="88" spans="1:11" x14ac:dyDescent="0.25">
      <c r="A88">
        <v>424545</v>
      </c>
      <c r="B88">
        <v>0.64389998000000004</v>
      </c>
      <c r="C88">
        <v>1.6721999599999999</v>
      </c>
      <c r="D88">
        <v>1.3535000100000001</v>
      </c>
      <c r="E88">
        <v>0.61440002999999999</v>
      </c>
      <c r="G88">
        <f>TREND(Calibration!$A$4:$A$6,Calibration!$B$4:$B$6,'CO2 Concentration Data'!D88)</f>
        <v>546.930916025388</v>
      </c>
      <c r="H88">
        <f>TREND(Calibration!$A$4:$A$6,Calibration!$C$4:$C$6,'CO2 Concentration Data'!C88)</f>
        <v>671.77975448174607</v>
      </c>
      <c r="I88">
        <f>TREND(Calibration!$A$4:$A$6,Calibration!$D$4:$D$6,'CO2 Concentration Data'!B88)</f>
        <v>636.17231071796311</v>
      </c>
      <c r="J88">
        <f>TREND(Calibration!$A$4:$A$6,Calibration!$E$4:$E$6,'CO2 Concentration Data'!E88)</f>
        <v>419.56325141582568</v>
      </c>
      <c r="K88">
        <f t="shared" si="0"/>
        <v>421.47520490123003</v>
      </c>
    </row>
    <row r="89" spans="1:11" x14ac:dyDescent="0.25">
      <c r="A89">
        <v>429545</v>
      </c>
      <c r="B89">
        <v>0.59689999000000005</v>
      </c>
      <c r="C89">
        <v>1.7033</v>
      </c>
      <c r="D89">
        <v>1.3834999800000001</v>
      </c>
      <c r="E89">
        <v>0.61390001000000005</v>
      </c>
      <c r="G89">
        <f>TREND(Calibration!$A$4:$A$6,Calibration!$B$4:$B$6,'CO2 Concentration Data'!D89)</f>
        <v>558.98779828898842</v>
      </c>
      <c r="H89">
        <f>TREND(Calibration!$A$4:$A$6,Calibration!$C$4:$C$6,'CO2 Concentration Data'!C89)</f>
        <v>684.39422712834403</v>
      </c>
      <c r="I89">
        <f>TREND(Calibration!$A$4:$A$6,Calibration!$D$4:$D$6,'CO2 Concentration Data'!B89)</f>
        <v>588.80977913986942</v>
      </c>
      <c r="J89">
        <f>TREND(Calibration!$A$4:$A$6,Calibration!$E$4:$E$6,'CO2 Concentration Data'!E89)</f>
        <v>419.26175895759764</v>
      </c>
      <c r="K89">
        <f t="shared" si="0"/>
        <v>421.37017302028391</v>
      </c>
    </row>
    <row r="90" spans="1:11" x14ac:dyDescent="0.25">
      <c r="A90">
        <v>434541</v>
      </c>
      <c r="B90">
        <v>0.61390001000000005</v>
      </c>
      <c r="C90">
        <v>1.9027999600000001</v>
      </c>
      <c r="D90">
        <v>1.4016</v>
      </c>
      <c r="E90">
        <v>0.60839999</v>
      </c>
      <c r="G90">
        <f>TREND(Calibration!$A$4:$A$6,Calibration!$B$4:$B$6,'CO2 Concentration Data'!D90)</f>
        <v>566.26213256694973</v>
      </c>
      <c r="H90">
        <f>TREND(Calibration!$A$4:$A$6,Calibration!$C$4:$C$6,'CO2 Concentration Data'!C90)</f>
        <v>765.31331239052997</v>
      </c>
      <c r="I90">
        <f>TREND(Calibration!$A$4:$A$6,Calibration!$D$4:$D$6,'CO2 Concentration Data'!B90)</f>
        <v>605.94093138220444</v>
      </c>
      <c r="J90">
        <f>TREND(Calibration!$A$4:$A$6,Calibration!$E$4:$E$6,'CO2 Concentration Data'!E90)</f>
        <v>415.94546250924839</v>
      </c>
      <c r="K90">
        <f t="shared" si="0"/>
        <v>421.32738225397247</v>
      </c>
    </row>
    <row r="91" spans="1:11" x14ac:dyDescent="0.25">
      <c r="A91">
        <v>439545</v>
      </c>
      <c r="B91">
        <v>0.63080000999999997</v>
      </c>
      <c r="C91">
        <v>1.81700003</v>
      </c>
      <c r="D91">
        <v>1.4830000400000001</v>
      </c>
      <c r="E91">
        <v>0.61659998000000005</v>
      </c>
      <c r="G91">
        <f>TREND(Calibration!$A$4:$A$6,Calibration!$B$4:$B$6,'CO2 Concentration Data'!D91)</f>
        <v>598.97652189908456</v>
      </c>
      <c r="H91">
        <f>TREND(Calibration!$A$4:$A$6,Calibration!$C$4:$C$6,'CO2 Concentration Data'!C91)</f>
        <v>730.51204300100426</v>
      </c>
      <c r="I91">
        <f>TREND(Calibration!$A$4:$A$6,Calibration!$D$4:$D$6,'CO2 Concentration Data'!B91)</f>
        <v>622.97129210504249</v>
      </c>
      <c r="J91">
        <f>TREND(Calibration!$A$4:$A$6,Calibration!$E$4:$E$6,'CO2 Concentration Data'!E91)</f>
        <v>420.88973502343913</v>
      </c>
      <c r="K91">
        <f t="shared" si="0"/>
        <v>421.39156743092218</v>
      </c>
    </row>
    <row r="92" spans="1:11" x14ac:dyDescent="0.25">
      <c r="A92">
        <v>444545</v>
      </c>
      <c r="B92">
        <v>0.64389998000000004</v>
      </c>
      <c r="C92">
        <v>1.7755000599999999</v>
      </c>
      <c r="D92">
        <v>1.4491000199999999</v>
      </c>
      <c r="E92">
        <v>0.61659998000000005</v>
      </c>
      <c r="G92">
        <f>TREND(Calibration!$A$4:$A$6,Calibration!$B$4:$B$6,'CO2 Concentration Data'!D92)</f>
        <v>585.35222327899589</v>
      </c>
      <c r="H92">
        <f>TREND(Calibration!$A$4:$A$6,Calibration!$C$4:$C$6,'CO2 Concentration Data'!C92)</f>
        <v>713.6792596219592</v>
      </c>
      <c r="I92">
        <f>TREND(Calibration!$A$4:$A$6,Calibration!$D$4:$D$6,'CO2 Concentration Data'!B92)</f>
        <v>636.17231071796311</v>
      </c>
      <c r="J92">
        <f>TREND(Calibration!$A$4:$A$6,Calibration!$E$4:$E$6,'CO2 Concentration Data'!E92)</f>
        <v>420.88973502343913</v>
      </c>
      <c r="K92">
        <f t="shared" si="0"/>
        <v>421.52966470951441</v>
      </c>
    </row>
    <row r="93" spans="1:11" x14ac:dyDescent="0.25">
      <c r="A93">
        <v>449546</v>
      </c>
      <c r="B93">
        <v>0.66530001000000005</v>
      </c>
      <c r="C93">
        <v>1.93449998</v>
      </c>
      <c r="D93">
        <v>1.4747999899999999</v>
      </c>
      <c r="E93">
        <v>0.61440002999999999</v>
      </c>
      <c r="G93">
        <f>TREND(Calibration!$A$4:$A$6,Calibration!$B$4:$B$6,'CO2 Concentration Data'!D93)</f>
        <v>595.68095068999207</v>
      </c>
      <c r="H93">
        <f>TREND(Calibration!$A$4:$A$6,Calibration!$C$4:$C$6,'CO2 Concentration Data'!C93)</f>
        <v>778.17114264369388</v>
      </c>
      <c r="I93">
        <f>TREND(Calibration!$A$4:$A$6,Calibration!$D$4:$D$6,'CO2 Concentration Data'!B93)</f>
        <v>657.73741310728599</v>
      </c>
      <c r="J93">
        <f>TREND(Calibration!$A$4:$A$6,Calibration!$E$4:$E$6,'CO2 Concentration Data'!E93)</f>
        <v>419.56325141582568</v>
      </c>
      <c r="K93">
        <f t="shared" si="0"/>
        <v>421.73194949909833</v>
      </c>
    </row>
    <row r="94" spans="1:11" x14ac:dyDescent="0.25">
      <c r="A94">
        <v>454638</v>
      </c>
      <c r="B94">
        <v>0.73799998</v>
      </c>
      <c r="C94">
        <v>1.88100004</v>
      </c>
      <c r="D94">
        <v>1.4836000199999999</v>
      </c>
      <c r="E94">
        <v>0.60729997999999996</v>
      </c>
      <c r="G94">
        <f>TREND(Calibration!$A$4:$A$6,Calibration!$B$4:$B$6,'CO2 Concentration Data'!D94)</f>
        <v>599.21765174756479</v>
      </c>
      <c r="H94">
        <f>TREND(Calibration!$A$4:$A$6,Calibration!$C$4:$C$6,'CO2 Concentration Data'!C94)</f>
        <v>756.4710570578028</v>
      </c>
      <c r="I94">
        <f>TREND(Calibration!$A$4:$A$6,Calibration!$D$4:$D$6,'CO2 Concentration Data'!B94)</f>
        <v>730.99816539364735</v>
      </c>
      <c r="J94">
        <f>TREND(Calibration!$A$4:$A$6,Calibration!$E$4:$E$6,'CO2 Concentration Data'!E94)</f>
        <v>415.28219960181377</v>
      </c>
      <c r="K94">
        <f t="shared" si="0"/>
        <v>421.76306927840176</v>
      </c>
    </row>
    <row r="95" spans="1:11" x14ac:dyDescent="0.25">
      <c r="A95">
        <v>459542</v>
      </c>
      <c r="B95">
        <v>0.69090003</v>
      </c>
      <c r="C95">
        <v>1.88970006</v>
      </c>
      <c r="D95">
        <v>1.50600004</v>
      </c>
      <c r="E95">
        <v>0.61220001999999996</v>
      </c>
      <c r="G95">
        <f>TREND(Calibration!$A$4:$A$6,Calibration!$B$4:$B$6,'CO2 Concentration Data'!D95)</f>
        <v>608.22014087813045</v>
      </c>
      <c r="H95">
        <f>TREND(Calibration!$A$4:$A$6,Calibration!$C$4:$C$6,'CO2 Concentration Data'!C95)</f>
        <v>759.99986809196412</v>
      </c>
      <c r="I95">
        <f>TREND(Calibration!$A$4:$A$6,Calibration!$D$4:$D$6,'CO2 Concentration Data'!B95)</f>
        <v>683.53490275887589</v>
      </c>
      <c r="J95">
        <f>TREND(Calibration!$A$4:$A$6,Calibration!$E$4:$E$6,'CO2 Concentration Data'!E95)</f>
        <v>418.23673163056435</v>
      </c>
      <c r="K95">
        <f t="shared" si="0"/>
        <v>421.81558580238527</v>
      </c>
    </row>
    <row r="96" spans="1:11" x14ac:dyDescent="0.25">
      <c r="A96">
        <v>464544</v>
      </c>
      <c r="B96">
        <v>0.71880001000000004</v>
      </c>
      <c r="C96">
        <v>1.829</v>
      </c>
      <c r="D96">
        <v>1.54040003</v>
      </c>
      <c r="E96">
        <v>0.61059998999999998</v>
      </c>
      <c r="G96">
        <f>TREND(Calibration!$A$4:$A$6,Calibration!$B$4:$B$6,'CO2 Concentration Data'!D96)</f>
        <v>622.04537567999967</v>
      </c>
      <c r="H96">
        <f>TREND(Calibration!$A$4:$A$6,Calibration!$C$4:$C$6,'CO2 Concentration Data'!C96)</f>
        <v>735.37934520785018</v>
      </c>
      <c r="I96">
        <f>TREND(Calibration!$A$4:$A$6,Calibration!$D$4:$D$6,'CO2 Concentration Data'!B96)</f>
        <v>711.65009350206924</v>
      </c>
      <c r="J96">
        <f>TREND(Calibration!$A$4:$A$6,Calibration!$E$4:$E$6,'CO2 Concentration Data'!E96)</f>
        <v>417.2719762649017</v>
      </c>
      <c r="K96">
        <f t="shared" si="0"/>
        <v>421.87977214635583</v>
      </c>
    </row>
    <row r="97" spans="1:11" x14ac:dyDescent="0.25">
      <c r="A97">
        <v>469543</v>
      </c>
      <c r="B97">
        <v>0.72430002999999998</v>
      </c>
      <c r="C97">
        <v>1.93069994</v>
      </c>
      <c r="D97">
        <v>1.53550005</v>
      </c>
      <c r="E97">
        <v>0.60399997000000005</v>
      </c>
      <c r="G97">
        <f>TREND(Calibration!$A$4:$A$6,Calibration!$B$4:$B$6,'CO2 Concentration Data'!D97)</f>
        <v>620.07609097891509</v>
      </c>
      <c r="H97">
        <f>TREND(Calibration!$A$4:$A$6,Calibration!$C$4:$C$6,'CO2 Concentration Data'!C97)</f>
        <v>776.62981020052086</v>
      </c>
      <c r="I97">
        <f>TREND(Calibration!$A$4:$A$6,Calibration!$D$4:$D$6,'CO2 Concentration Data'!B97)</f>
        <v>717.19253874365643</v>
      </c>
      <c r="J97">
        <f>TREND(Calibration!$A$4:$A$6,Calibration!$E$4:$E$6,'CO2 Concentration Data'!E97)</f>
        <v>413.29242293872591</v>
      </c>
      <c r="K97">
        <f t="shared" si="0"/>
        <v>421.68721291994063</v>
      </c>
    </row>
    <row r="98" spans="1:11" x14ac:dyDescent="0.25">
      <c r="A98">
        <v>474544</v>
      </c>
      <c r="B98">
        <v>0.74779998999999997</v>
      </c>
      <c r="C98">
        <v>1.94819999</v>
      </c>
      <c r="D98">
        <v>1.5070999899999999</v>
      </c>
      <c r="E98">
        <v>0.60460000999999997</v>
      </c>
      <c r="G98">
        <f>TREND(Calibration!$A$4:$A$6,Calibration!$B$4:$B$6,'CO2 Concentration Data'!D98)</f>
        <v>608.66220690839134</v>
      </c>
      <c r="H98">
        <f>TREND(Calibration!$A$4:$A$6,Calibration!$C$4:$C$6,'CO2 Concentration Data'!C98)</f>
        <v>783.72799727806466</v>
      </c>
      <c r="I98">
        <f>TREND(Calibration!$A$4:$A$6,Calibration!$D$4:$D$6,'CO2 Concentration Data'!B98)</f>
        <v>740.87376926272543</v>
      </c>
      <c r="J98">
        <f>TREND(Calibration!$A$4:$A$6,Calibration!$E$4:$E$6,'CO2 Concentration Data'!E98)</f>
        <v>413.65422353597228</v>
      </c>
      <c r="K98">
        <f t="shared" ref="K98:K161" si="1">AVERAGE(J68:J98)</f>
        <v>421.52772025819263</v>
      </c>
    </row>
    <row r="99" spans="1:11" x14ac:dyDescent="0.25">
      <c r="A99">
        <v>479544</v>
      </c>
      <c r="B99">
        <v>0.74830001999999995</v>
      </c>
      <c r="C99">
        <v>1.9071999799999999</v>
      </c>
      <c r="D99">
        <v>1.55739999</v>
      </c>
      <c r="E99">
        <v>0.59969996999999997</v>
      </c>
      <c r="G99">
        <f>TREND(Calibration!$A$4:$A$6,Calibration!$B$4:$B$6,'CO2 Concentration Data'!D99)</f>
        <v>628.87759971908747</v>
      </c>
      <c r="H99">
        <f>TREND(Calibration!$A$4:$A$6,Calibration!$C$4:$C$6,'CO2 Concentration Data'!C99)</f>
        <v>767.09800244026883</v>
      </c>
      <c r="I99">
        <f>TREND(Calibration!$A$4:$A$6,Calibration!$D$4:$D$6,'CO2 Concentration Data'!B99)</f>
        <v>741.37765632025446</v>
      </c>
      <c r="J99">
        <f>TREND(Calibration!$A$4:$A$6,Calibration!$E$4:$E$6,'CO2 Concentration Data'!E99)</f>
        <v>410.69969150722164</v>
      </c>
      <c r="K99">
        <f t="shared" si="1"/>
        <v>421.10370169222585</v>
      </c>
    </row>
    <row r="100" spans="1:11" x14ac:dyDescent="0.25">
      <c r="A100">
        <v>484545</v>
      </c>
      <c r="B100">
        <v>0.75109999999999999</v>
      </c>
      <c r="C100">
        <v>1.90450001</v>
      </c>
      <c r="D100">
        <v>1.55630004</v>
      </c>
      <c r="E100">
        <v>0.59909999000000003</v>
      </c>
      <c r="G100">
        <f>TREND(Calibration!$A$4:$A$6,Calibration!$B$4:$B$6,'CO2 Concentration Data'!D100)</f>
        <v>628.43553368882658</v>
      </c>
      <c r="H100">
        <f>TREND(Calibration!$A$4:$A$6,Calibration!$C$4:$C$6,'CO2 Concentration Data'!C100)</f>
        <v>766.00286887415018</v>
      </c>
      <c r="I100">
        <f>TREND(Calibration!$A$4:$A$6,Calibration!$D$4:$D$6,'CO2 Concentration Data'!B100)</f>
        <v>744.19923439225045</v>
      </c>
      <c r="J100">
        <f>TREND(Calibration!$A$4:$A$6,Calibration!$E$4:$E$6,'CO2 Concentration Data'!E100)</f>
        <v>410.33792708762314</v>
      </c>
      <c r="K100">
        <f t="shared" si="1"/>
        <v>420.64661792311642</v>
      </c>
    </row>
    <row r="101" spans="1:11" x14ac:dyDescent="0.25">
      <c r="A101">
        <v>489543</v>
      </c>
      <c r="B101">
        <v>0.74779998999999997</v>
      </c>
      <c r="C101">
        <v>1.8657000100000001</v>
      </c>
      <c r="D101">
        <v>1.5786999500000001</v>
      </c>
      <c r="E101">
        <v>0.60460000999999997</v>
      </c>
      <c r="G101">
        <f>TREND(Calibration!$A$4:$A$6,Calibration!$B$4:$B$6,'CO2 Concentration Data'!D101)</f>
        <v>637.43797861077974</v>
      </c>
      <c r="H101">
        <f>TREND(Calibration!$A$4:$A$6,Calibration!$C$4:$C$6,'CO2 Concentration Data'!C101)</f>
        <v>750.26521906122389</v>
      </c>
      <c r="I101">
        <f>TREND(Calibration!$A$4:$A$6,Calibration!$D$4:$D$6,'CO2 Concentration Data'!B101)</f>
        <v>740.87376926272543</v>
      </c>
      <c r="J101">
        <f>TREND(Calibration!$A$4:$A$6,Calibration!$E$4:$E$6,'CO2 Concentration Data'!E101)</f>
        <v>413.65422353597228</v>
      </c>
      <c r="K101">
        <f t="shared" si="1"/>
        <v>420.25372049797755</v>
      </c>
    </row>
    <row r="102" spans="1:11" x14ac:dyDescent="0.25">
      <c r="A102">
        <v>494613</v>
      </c>
      <c r="B102">
        <v>0.73740000000000006</v>
      </c>
      <c r="C102">
        <v>1.89789999</v>
      </c>
      <c r="D102">
        <v>1.5873999599999999</v>
      </c>
      <c r="E102">
        <v>0.60509997999999998</v>
      </c>
      <c r="G102">
        <f>TREND(Calibration!$A$4:$A$6,Calibration!$B$4:$B$6,'CO2 Concentration Data'!D102)</f>
        <v>640.93448198268788</v>
      </c>
      <c r="H102">
        <f>TREND(Calibration!$A$4:$A$6,Calibration!$C$4:$C$6,'CO2 Concentration Data'!C102)</f>
        <v>763.32583785563702</v>
      </c>
      <c r="I102">
        <f>TREND(Calibration!$A$4:$A$6,Calibration!$D$4:$D$6,'CO2 Concentration Data'!B102)</f>
        <v>730.39355735657705</v>
      </c>
      <c r="J102">
        <f>TREND(Calibration!$A$4:$A$6,Calibration!$E$4:$E$6,'CO2 Concentration Data'!E102)</f>
        <v>413.95568584616046</v>
      </c>
      <c r="K102">
        <f t="shared" si="1"/>
        <v>419.93473400746046</v>
      </c>
    </row>
    <row r="103" spans="1:11" x14ac:dyDescent="0.25">
      <c r="A103">
        <v>499545</v>
      </c>
      <c r="B103">
        <v>0.73799998</v>
      </c>
      <c r="C103">
        <v>1.9296</v>
      </c>
      <c r="D103">
        <v>1.61530006</v>
      </c>
      <c r="E103">
        <v>0.61000001000000004</v>
      </c>
      <c r="G103">
        <f>TREND(Calibration!$A$4:$A$6,Calibration!$B$4:$B$6,'CO2 Concentration Data'!D103)</f>
        <v>652.14743389039575</v>
      </c>
      <c r="H103">
        <f>TREND(Calibration!$A$4:$A$6,Calibration!$C$4:$C$6,'CO2 Concentration Data'!C103)</f>
        <v>776.18366405270558</v>
      </c>
      <c r="I103">
        <f>TREND(Calibration!$A$4:$A$6,Calibration!$D$4:$D$6,'CO2 Concentration Data'!B103)</f>
        <v>730.99816539364735</v>
      </c>
      <c r="J103">
        <f>TREND(Calibration!$A$4:$A$6,Calibration!$E$4:$E$6,'CO2 Concentration Data'!E103)</f>
        <v>416.91021184530314</v>
      </c>
      <c r="K103">
        <f t="shared" si="1"/>
        <v>419.64686846326777</v>
      </c>
    </row>
    <row r="104" spans="1:11" x14ac:dyDescent="0.25">
      <c r="A104">
        <v>504543</v>
      </c>
      <c r="B104">
        <v>0.73900001999999998</v>
      </c>
      <c r="C104">
        <v>2.1013000000000002</v>
      </c>
      <c r="D104">
        <v>1.6256999999999999</v>
      </c>
      <c r="E104">
        <v>0.61500001000000004</v>
      </c>
      <c r="G104">
        <f>TREND(Calibration!$A$4:$A$6,Calibration!$B$4:$B$6,'CO2 Concentration Data'!D104)</f>
        <v>656.32713314104524</v>
      </c>
      <c r="H104">
        <f>TREND(Calibration!$A$4:$A$6,Calibration!$C$4:$C$6,'CO2 Concentration Data'!C104)</f>
        <v>845.82682057021736</v>
      </c>
      <c r="I104">
        <f>TREND(Calibration!$A$4:$A$6,Calibration!$D$4:$D$6,'CO2 Concentration Data'!B104)</f>
        <v>732.00591935443231</v>
      </c>
      <c r="J104">
        <f>TREND(Calibration!$A$4:$A$6,Calibration!$E$4:$E$6,'CO2 Concentration Data'!E104)</f>
        <v>419.92501583542429</v>
      </c>
      <c r="K104">
        <f t="shared" si="1"/>
        <v>419.58462754313649</v>
      </c>
    </row>
    <row r="105" spans="1:11" x14ac:dyDescent="0.25">
      <c r="A105">
        <v>509543</v>
      </c>
      <c r="B105">
        <v>0.73850000000000005</v>
      </c>
      <c r="C105">
        <v>2.0039999499999999</v>
      </c>
      <c r="D105">
        <v>1.5687999699999999</v>
      </c>
      <c r="E105">
        <v>0.61390001000000005</v>
      </c>
      <c r="G105">
        <f>TREND(Calibration!$A$4:$A$6,Calibration!$B$4:$B$6,'CO2 Concentration Data'!D105)</f>
        <v>633.45921152294591</v>
      </c>
      <c r="H105">
        <f>TREND(Calibration!$A$4:$A$6,Calibration!$C$4:$C$6,'CO2 Concentration Data'!C105)</f>
        <v>806.36099289804645</v>
      </c>
      <c r="I105">
        <f>TREND(Calibration!$A$4:$A$6,Calibration!$D$4:$D$6,'CO2 Concentration Data'!B105)</f>
        <v>731.50204237403989</v>
      </c>
      <c r="J105">
        <f>TREND(Calibration!$A$4:$A$6,Calibration!$E$4:$E$6,'CO2 Concentration Data'!E105)</f>
        <v>419.26175895759764</v>
      </c>
      <c r="K105">
        <f t="shared" si="1"/>
        <v>419.40373949823282</v>
      </c>
    </row>
    <row r="106" spans="1:11" x14ac:dyDescent="0.25">
      <c r="A106">
        <v>514544</v>
      </c>
      <c r="B106">
        <v>0.73850000000000005</v>
      </c>
      <c r="C106">
        <v>2.03679991</v>
      </c>
      <c r="D106">
        <v>1.56830001</v>
      </c>
      <c r="E106">
        <v>0.61220001999999996</v>
      </c>
      <c r="G106">
        <f>TREND(Calibration!$A$4:$A$6,Calibration!$B$4:$B$6,'CO2 Concentration Data'!D106)</f>
        <v>633.25827936013013</v>
      </c>
      <c r="H106">
        <f>TREND(Calibration!$A$4:$A$6,Calibration!$C$4:$C$6,'CO2 Concentration Data'!C106)</f>
        <v>819.66496929902576</v>
      </c>
      <c r="I106">
        <f>TREND(Calibration!$A$4:$A$6,Calibration!$D$4:$D$6,'CO2 Concentration Data'!B106)</f>
        <v>731.50204237403989</v>
      </c>
      <c r="J106">
        <f>TREND(Calibration!$A$4:$A$6,Calibration!$E$4:$E$6,'CO2 Concentration Data'!E106)</f>
        <v>418.23673163056435</v>
      </c>
      <c r="K106">
        <f t="shared" si="1"/>
        <v>419.15866491485497</v>
      </c>
    </row>
    <row r="107" spans="1:11" x14ac:dyDescent="0.25">
      <c r="A107">
        <v>519545</v>
      </c>
      <c r="B107">
        <v>0.77839999999999998</v>
      </c>
      <c r="C107">
        <v>2.0968999899999998</v>
      </c>
      <c r="D107">
        <v>1.60599995</v>
      </c>
      <c r="E107">
        <v>0.61549997000000001</v>
      </c>
      <c r="G107">
        <f>TREND(Calibration!$A$4:$A$6,Calibration!$B$4:$B$6,'CO2 Concentration Data'!D107)</f>
        <v>648.40975244242986</v>
      </c>
      <c r="H107">
        <f>TREND(Calibration!$A$4:$A$6,Calibration!$C$4:$C$6,'CO2 Concentration Data'!C107)</f>
        <v>844.04213457657352</v>
      </c>
      <c r="I107">
        <f>TREND(Calibration!$A$4:$A$6,Calibration!$D$4:$D$6,'CO2 Concentration Data'!B107)</f>
        <v>771.70981709837349</v>
      </c>
      <c r="J107">
        <f>TREND(Calibration!$A$4:$A$6,Calibration!$E$4:$E$6,'CO2 Concentration Data'!E107)</f>
        <v>420.22647211600446</v>
      </c>
      <c r="K107">
        <f t="shared" si="1"/>
        <v>419.07308299322517</v>
      </c>
    </row>
    <row r="108" spans="1:11" x14ac:dyDescent="0.25">
      <c r="A108">
        <v>524543</v>
      </c>
      <c r="B108">
        <v>0.80629998000000003</v>
      </c>
      <c r="C108">
        <v>2.0455000399999999</v>
      </c>
      <c r="D108">
        <v>1.5966999500000001</v>
      </c>
      <c r="E108">
        <v>0.61390001000000005</v>
      </c>
      <c r="G108">
        <f>TREND(Calibration!$A$4:$A$6,Calibration!$B$4:$B$6,'CO2 Concentration Data'!D108)</f>
        <v>644.6721152030766</v>
      </c>
      <c r="H108">
        <f>TREND(Calibration!$A$4:$A$6,Calibration!$C$4:$C$6,'CO2 Concentration Data'!C108)</f>
        <v>823.19382495023535</v>
      </c>
      <c r="I108">
        <f>TREND(Calibration!$A$4:$A$6,Calibration!$D$4:$D$6,'CO2 Concentration Data'!B108)</f>
        <v>799.82500784156696</v>
      </c>
      <c r="J108">
        <f>TREND(Calibration!$A$4:$A$6,Calibration!$E$4:$E$6,'CO2 Concentration Data'!E108)</f>
        <v>419.26175895759764</v>
      </c>
      <c r="K108">
        <f t="shared" si="1"/>
        <v>418.95638129229201</v>
      </c>
    </row>
    <row r="109" spans="1:11" x14ac:dyDescent="0.25">
      <c r="A109">
        <v>529543</v>
      </c>
      <c r="B109">
        <v>0.72430002999999998</v>
      </c>
      <c r="C109">
        <v>2.0459999999999998</v>
      </c>
      <c r="D109">
        <v>1.6075999700000001</v>
      </c>
      <c r="E109">
        <v>0.61709999999999998</v>
      </c>
      <c r="G109">
        <f>TREND(Calibration!$A$4:$A$6,Calibration!$B$4:$B$6,'CO2 Concentration Data'!D109)</f>
        <v>649.05279484411915</v>
      </c>
      <c r="H109">
        <f>TREND(Calibration!$A$4:$A$6,Calibration!$C$4:$C$6,'CO2 Concentration Data'!C109)</f>
        <v>823.39661349148457</v>
      </c>
      <c r="I109">
        <f>TREND(Calibration!$A$4:$A$6,Calibration!$D$4:$D$6,'CO2 Concentration Data'!B109)</f>
        <v>717.19253874365643</v>
      </c>
      <c r="J109">
        <f>TREND(Calibration!$A$4:$A$6,Calibration!$E$4:$E$6,'CO2 Concentration Data'!E109)</f>
        <v>421.19122748166711</v>
      </c>
      <c r="K109">
        <f t="shared" si="1"/>
        <v>418.7852188105569</v>
      </c>
    </row>
    <row r="110" spans="1:11" x14ac:dyDescent="0.25">
      <c r="A110">
        <v>534569</v>
      </c>
      <c r="B110">
        <v>0.70520002000000004</v>
      </c>
      <c r="C110">
        <v>2.1308000100000002</v>
      </c>
      <c r="D110">
        <v>1.60599995</v>
      </c>
      <c r="E110">
        <v>0.61059998999999998</v>
      </c>
      <c r="G110">
        <f>TREND(Calibration!$A$4:$A$6,Calibration!$B$4:$B$6,'CO2 Concentration Data'!D110)</f>
        <v>648.40975244242986</v>
      </c>
      <c r="H110">
        <f>TREND(Calibration!$A$4:$A$6,Calibration!$C$4:$C$6,'CO2 Concentration Data'!C110)</f>
        <v>857.79230579851173</v>
      </c>
      <c r="I110">
        <f>TREND(Calibration!$A$4:$A$6,Calibration!$D$4:$D$6,'CO2 Concentration Data'!B110)</f>
        <v>697.9451979087562</v>
      </c>
      <c r="J110">
        <f>TREND(Calibration!$A$4:$A$6,Calibration!$E$4:$E$6,'CO2 Concentration Data'!E110)</f>
        <v>417.2719762649017</v>
      </c>
      <c r="K110">
        <f t="shared" si="1"/>
        <v>418.6043305711496</v>
      </c>
    </row>
    <row r="111" spans="1:11" x14ac:dyDescent="0.25">
      <c r="A111">
        <v>539542</v>
      </c>
      <c r="B111">
        <v>0.75599998000000002</v>
      </c>
      <c r="C111">
        <v>1.95420003</v>
      </c>
      <c r="D111">
        <v>1.5758999600000001</v>
      </c>
      <c r="E111">
        <v>0.60790001999999999</v>
      </c>
      <c r="G111">
        <f>TREND(Calibration!$A$4:$A$6,Calibration!$B$4:$B$6,'CO2 Concentration Data'!D111)</f>
        <v>636.312672493165</v>
      </c>
      <c r="H111">
        <f>TREND(Calibration!$A$4:$A$6,Calibration!$C$4:$C$6,'CO2 Concentration Data'!C111)</f>
        <v>786.16167069001187</v>
      </c>
      <c r="I111">
        <f>TREND(Calibration!$A$4:$A$6,Calibration!$D$4:$D$6,'CO2 Concentration Data'!B111)</f>
        <v>749.13701113394825</v>
      </c>
      <c r="J111">
        <f>TREND(Calibration!$A$4:$A$6,Calibration!$E$4:$E$6,'CO2 Concentration Data'!E111)</f>
        <v>415.6440001990602</v>
      </c>
      <c r="K111">
        <f t="shared" si="1"/>
        <v>418.39232255243883</v>
      </c>
    </row>
    <row r="112" spans="1:11" x14ac:dyDescent="0.25">
      <c r="A112">
        <v>544546</v>
      </c>
      <c r="B112">
        <v>0.77839999999999998</v>
      </c>
      <c r="C112">
        <v>2.0931000700000002</v>
      </c>
      <c r="D112">
        <v>1.5480999900000001</v>
      </c>
      <c r="E112">
        <v>0.61000001000000004</v>
      </c>
      <c r="G112">
        <f>TREND(Calibration!$A$4:$A$6,Calibration!$B$4:$B$6,'CO2 Concentration Data'!D112)</f>
        <v>625.13996247973421</v>
      </c>
      <c r="H112">
        <f>TREND(Calibration!$A$4:$A$6,Calibration!$C$4:$C$6,'CO2 Concentration Data'!C112)</f>
        <v>842.50085080654446</v>
      </c>
      <c r="I112">
        <f>TREND(Calibration!$A$4:$A$6,Calibration!$D$4:$D$6,'CO2 Concentration Data'!B112)</f>
        <v>771.70981709837349</v>
      </c>
      <c r="J112">
        <f>TREND(Calibration!$A$4:$A$6,Calibration!$E$4:$E$6,'CO2 Concentration Data'!E112)</f>
        <v>416.91021184530314</v>
      </c>
      <c r="K112">
        <f t="shared" si="1"/>
        <v>418.19003892987587</v>
      </c>
    </row>
    <row r="113" spans="1:11" x14ac:dyDescent="0.25">
      <c r="A113">
        <v>549543</v>
      </c>
      <c r="B113">
        <v>0.80680001000000001</v>
      </c>
      <c r="C113">
        <v>2.1647000300000001</v>
      </c>
      <c r="D113">
        <v>1.6131000499999999</v>
      </c>
      <c r="E113">
        <v>0.60839999</v>
      </c>
      <c r="G113">
        <f>TREND(Calibration!$A$4:$A$6,Calibration!$B$4:$B$6,'CO2 Concentration Data'!D113)</f>
        <v>651.26325762126135</v>
      </c>
      <c r="H113">
        <f>TREND(Calibration!$A$4:$A$6,Calibration!$C$4:$C$6,'CO2 Concentration Data'!C113)</f>
        <v>871.54247702044984</v>
      </c>
      <c r="I113">
        <f>TREND(Calibration!$A$4:$A$6,Calibration!$D$4:$D$6,'CO2 Concentration Data'!B113)</f>
        <v>800.32889489909599</v>
      </c>
      <c r="J113">
        <f>TREND(Calibration!$A$4:$A$6,Calibration!$E$4:$E$6,'CO2 Concentration Data'!E113)</f>
        <v>415.94546250924839</v>
      </c>
      <c r="K113">
        <f t="shared" si="1"/>
        <v>417.79714169924046</v>
      </c>
    </row>
    <row r="114" spans="1:11" x14ac:dyDescent="0.25">
      <c r="A114">
        <v>554545</v>
      </c>
      <c r="B114">
        <v>0.81339996999999997</v>
      </c>
      <c r="C114">
        <v>2.05699992</v>
      </c>
      <c r="D114">
        <v>1.5984</v>
      </c>
      <c r="E114">
        <v>0.61059998999999998</v>
      </c>
      <c r="G114">
        <f>TREND(Calibration!$A$4:$A$6,Calibration!$B$4:$B$6,'CO2 Concentration Data'!D114)</f>
        <v>645.35535930939511</v>
      </c>
      <c r="H114">
        <f>TREND(Calibration!$A$4:$A$6,Calibration!$C$4:$C$6,'CO2 Concentration Data'!C114)</f>
        <v>827.85828588659297</v>
      </c>
      <c r="I114">
        <f>TREND(Calibration!$A$4:$A$6,Calibration!$D$4:$D$6,'CO2 Concentration Data'!B114)</f>
        <v>806.97976469532693</v>
      </c>
      <c r="J114">
        <f>TREND(Calibration!$A$4:$A$6,Calibration!$E$4:$E$6,'CO2 Concentration Data'!E114)</f>
        <v>417.2719762649017</v>
      </c>
      <c r="K114">
        <f t="shared" si="1"/>
        <v>417.61625345983316</v>
      </c>
    </row>
    <row r="115" spans="1:11" x14ac:dyDescent="0.25">
      <c r="A115">
        <v>559543</v>
      </c>
      <c r="B115">
        <v>0.83850002000000001</v>
      </c>
      <c r="C115">
        <v>2.15540004</v>
      </c>
      <c r="D115">
        <v>1.6256999999999999</v>
      </c>
      <c r="E115">
        <v>0.59909999000000003</v>
      </c>
      <c r="G115">
        <f>TREND(Calibration!$A$4:$A$6,Calibration!$B$4:$B$6,'CO2 Concentration Data'!D115)</f>
        <v>656.32713314104524</v>
      </c>
      <c r="H115">
        <f>TREND(Calibration!$A$4:$A$6,Calibration!$C$4:$C$6,'CO2 Concentration Data'!C115)</f>
        <v>867.77031243581791</v>
      </c>
      <c r="I115">
        <f>TREND(Calibration!$A$4:$A$6,Calibration!$D$4:$D$6,'CO2 Concentration Data'!B115)</f>
        <v>832.27342775220689</v>
      </c>
      <c r="J115">
        <f>TREND(Calibration!$A$4:$A$6,Calibration!$E$4:$E$6,'CO2 Concentration Data'!E115)</f>
        <v>410.33792708762314</v>
      </c>
      <c r="K115">
        <f t="shared" si="1"/>
        <v>417.22335603469423</v>
      </c>
    </row>
    <row r="116" spans="1:11" x14ac:dyDescent="0.25">
      <c r="A116">
        <v>564546</v>
      </c>
      <c r="B116">
        <v>0.85600001000000003</v>
      </c>
      <c r="C116">
        <v>2.0000998999999999</v>
      </c>
      <c r="D116">
        <v>1.8427</v>
      </c>
      <c r="E116">
        <v>0.59799999000000004</v>
      </c>
      <c r="G116">
        <f>TREND(Calibration!$A$4:$A$6,Calibration!$B$4:$B$6,'CO2 Concentration Data'!D116)</f>
        <v>743.53866872595711</v>
      </c>
      <c r="H116">
        <f>TREND(Calibration!$A$4:$A$6,Calibration!$C$4:$C$6,'CO2 Concentration Data'!C116)</f>
        <v>804.77909544565216</v>
      </c>
      <c r="I116">
        <f>TREND(Calibration!$A$4:$A$6,Calibration!$D$4:$D$6,'CO2 Concentration Data'!B116)</f>
        <v>849.90840658925185</v>
      </c>
      <c r="J116">
        <f>TREND(Calibration!$A$4:$A$6,Calibration!$E$4:$E$6,'CO2 Concentration Data'!E116)</f>
        <v>409.67467020979649</v>
      </c>
      <c r="K116">
        <f t="shared" si="1"/>
        <v>416.71181167928637</v>
      </c>
    </row>
    <row r="117" spans="1:11" x14ac:dyDescent="0.25">
      <c r="A117">
        <v>569542</v>
      </c>
      <c r="B117">
        <v>0.80569999999999997</v>
      </c>
      <c r="C117">
        <v>2.0023000199999998</v>
      </c>
      <c r="D117">
        <v>1.6103999600000001</v>
      </c>
      <c r="E117">
        <v>0.59909999000000003</v>
      </c>
      <c r="G117">
        <f>TREND(Calibration!$A$4:$A$6,Calibration!$B$4:$B$6,'CO2 Concentration Data'!D117)</f>
        <v>650.17810096173389</v>
      </c>
      <c r="H117">
        <f>TREND(Calibration!$A$4:$A$6,Calibration!$C$4:$C$6,'CO2 Concentration Data'!C117)</f>
        <v>805.67148508756998</v>
      </c>
      <c r="I117">
        <f>TREND(Calibration!$A$4:$A$6,Calibration!$D$4:$D$6,'CO2 Concentration Data'!B117)</f>
        <v>799.22039980449665</v>
      </c>
      <c r="J117">
        <f>TREND(Calibration!$A$4:$A$6,Calibration!$E$4:$E$6,'CO2 Concentration Data'!E117)</f>
        <v>410.33792708762314</v>
      </c>
      <c r="K117">
        <f t="shared" si="1"/>
        <v>416.38115536878223</v>
      </c>
    </row>
    <row r="118" spans="1:11" x14ac:dyDescent="0.25">
      <c r="A118">
        <v>574573</v>
      </c>
      <c r="B118">
        <v>0.78930001999999999</v>
      </c>
      <c r="C118">
        <v>1.99899995</v>
      </c>
      <c r="D118">
        <v>1.6366000199999999</v>
      </c>
      <c r="E118">
        <v>0.60079998000000001</v>
      </c>
      <c r="G118">
        <f>TREND(Calibration!$A$4:$A$6,Calibration!$B$4:$B$6,'CO2 Concentration Data'!D118)</f>
        <v>660.7078127820879</v>
      </c>
      <c r="H118">
        <f>TREND(Calibration!$A$4:$A$6,Calibration!$C$4:$C$6,'CO2 Concentration Data'!C118)</f>
        <v>804.33294524174164</v>
      </c>
      <c r="I118">
        <f>TREND(Calibration!$A$4:$A$6,Calibration!$D$4:$D$6,'CO2 Concentration Data'!B118)</f>
        <v>782.69391606205102</v>
      </c>
      <c r="J118">
        <f>TREND(Calibration!$A$4:$A$6,Calibration!$E$4:$E$6,'CO2 Concentration Data'!E118)</f>
        <v>411.36295441465631</v>
      </c>
      <c r="K118">
        <f t="shared" si="1"/>
        <v>416.20221158069688</v>
      </c>
    </row>
    <row r="119" spans="1:11" x14ac:dyDescent="0.25">
      <c r="A119">
        <v>579575</v>
      </c>
      <c r="B119">
        <v>0.82099997999999996</v>
      </c>
      <c r="C119">
        <v>2.0018000599999999</v>
      </c>
      <c r="D119">
        <v>1.6180000299999999</v>
      </c>
      <c r="E119">
        <v>0.60399997000000005</v>
      </c>
      <c r="G119">
        <f>TREND(Calibration!$A$4:$A$6,Calibration!$B$4:$B$6,'CO2 Concentration Data'!D119)</f>
        <v>653.23254232234592</v>
      </c>
      <c r="H119">
        <f>TREND(Calibration!$A$4:$A$6,Calibration!$C$4:$C$6,'CO2 Concentration Data'!C119)</f>
        <v>805.46869654632076</v>
      </c>
      <c r="I119">
        <f>TREND(Calibration!$A$4:$A$6,Calibration!$D$4:$D$6,'CO2 Concentration Data'!B119)</f>
        <v>814.63839852947933</v>
      </c>
      <c r="J119">
        <f>TREND(Calibration!$A$4:$A$6,Calibration!$E$4:$E$6,'CO2 Concentration Data'!E119)</f>
        <v>413.29242293872591</v>
      </c>
      <c r="K119">
        <f t="shared" si="1"/>
        <v>415.99992679111301</v>
      </c>
    </row>
    <row r="120" spans="1:11" x14ac:dyDescent="0.25">
      <c r="A120">
        <v>584681</v>
      </c>
      <c r="B120">
        <v>0.81559998</v>
      </c>
      <c r="C120">
        <v>1.99849999</v>
      </c>
      <c r="D120">
        <v>1.5966999500000001</v>
      </c>
      <c r="E120">
        <v>0.59799999000000004</v>
      </c>
      <c r="G120">
        <f>TREND(Calibration!$A$4:$A$6,Calibration!$B$4:$B$6,'CO2 Concentration Data'!D120)</f>
        <v>644.6721152030766</v>
      </c>
      <c r="H120">
        <f>TREND(Calibration!$A$4:$A$6,Calibration!$C$4:$C$6,'CO2 Concentration Data'!C120)</f>
        <v>804.13015670049242</v>
      </c>
      <c r="I120">
        <f>TREND(Calibration!$A$4:$A$6,Calibration!$D$4:$D$6,'CO2 Concentration Data'!B120)</f>
        <v>809.19674480738911</v>
      </c>
      <c r="J120">
        <f>TREND(Calibration!$A$4:$A$6,Calibration!$E$4:$E$6,'CO2 Concentration Data'!E120)</f>
        <v>409.67467020979649</v>
      </c>
      <c r="K120">
        <f t="shared" si="1"/>
        <v>415.69066586376459</v>
      </c>
    </row>
    <row r="121" spans="1:11" x14ac:dyDescent="0.25">
      <c r="A121">
        <v>589670</v>
      </c>
      <c r="B121">
        <v>0.76859999000000001</v>
      </c>
      <c r="C121">
        <v>2.1537001099999999</v>
      </c>
      <c r="D121">
        <v>1.5956000100000001</v>
      </c>
      <c r="E121">
        <v>0.59640002000000003</v>
      </c>
      <c r="G121">
        <f>TREND(Calibration!$A$4:$A$6,Calibration!$B$4:$B$6,'CO2 Concentration Data'!D121)</f>
        <v>644.23005319178037</v>
      </c>
      <c r="H121">
        <f>TREND(Calibration!$A$4:$A$6,Calibration!$C$4:$C$6,'CO2 Concentration Data'!C121)</f>
        <v>867.08080462534144</v>
      </c>
      <c r="I121">
        <f>TREND(Calibration!$A$4:$A$6,Calibration!$D$4:$D$6,'CO2 Concentration Data'!B121)</f>
        <v>761.83421322929541</v>
      </c>
      <c r="J121">
        <f>TREND(Calibration!$A$4:$A$6,Calibration!$E$4:$E$6,'CO2 Concentration Data'!E121)</f>
        <v>408.70995102178165</v>
      </c>
      <c r="K121">
        <f t="shared" si="1"/>
        <v>415.4572622673947</v>
      </c>
    </row>
    <row r="122" spans="1:11" x14ac:dyDescent="0.25">
      <c r="A122">
        <v>594545</v>
      </c>
      <c r="B122">
        <v>0.75330001000000002</v>
      </c>
      <c r="C122">
        <v>2.22429991</v>
      </c>
      <c r="D122">
        <v>1.5944999500000001</v>
      </c>
      <c r="E122">
        <v>0.60399997000000005</v>
      </c>
      <c r="G122">
        <f>TREND(Calibration!$A$4:$A$6,Calibration!$B$4:$B$6,'CO2 Concentration Data'!D122)</f>
        <v>643.78794295290697</v>
      </c>
      <c r="H122">
        <f>TREND(Calibration!$A$4:$A$6,Calibration!$C$4:$C$6,'CO2 Concentration Data'!C122)</f>
        <v>895.71675641046102</v>
      </c>
      <c r="I122">
        <f>TREND(Calibration!$A$4:$A$6,Calibration!$D$4:$D$6,'CO2 Concentration Data'!B122)</f>
        <v>746.41621450431273</v>
      </c>
      <c r="J122">
        <f>TREND(Calibration!$A$4:$A$6,Calibration!$E$4:$E$6,'CO2 Concentration Data'!E122)</f>
        <v>413.29242293872591</v>
      </c>
      <c r="K122">
        <f t="shared" si="1"/>
        <v>415.2121876840169</v>
      </c>
    </row>
    <row r="123" spans="1:11" x14ac:dyDescent="0.25">
      <c r="A123">
        <v>599545</v>
      </c>
      <c r="B123">
        <v>0.79699998999999999</v>
      </c>
      <c r="C123">
        <v>2.1099999</v>
      </c>
      <c r="D123">
        <v>1.5944999500000001</v>
      </c>
      <c r="E123">
        <v>0.60890001000000005</v>
      </c>
      <c r="G123">
        <f>TREND(Calibration!$A$4:$A$6,Calibration!$B$4:$B$6,'CO2 Concentration Data'!D123)</f>
        <v>643.78794295290697</v>
      </c>
      <c r="H123">
        <f>TREND(Calibration!$A$4:$A$6,Calibration!$C$4:$C$6,'CO2 Concentration Data'!C123)</f>
        <v>849.35558293123472</v>
      </c>
      <c r="I123">
        <f>TREND(Calibration!$A$4:$A$6,Calibration!$D$4:$D$6,'CO2 Concentration Data'!B123)</f>
        <v>790.4532809528813</v>
      </c>
      <c r="J123">
        <f>TREND(Calibration!$A$4:$A$6,Calibration!$E$4:$E$6,'CO2 Concentration Data'!E123)</f>
        <v>416.24695496747648</v>
      </c>
      <c r="K123">
        <f t="shared" si="1"/>
        <v>415.06242058543751</v>
      </c>
    </row>
    <row r="124" spans="1:11" x14ac:dyDescent="0.25">
      <c r="A124">
        <v>604543</v>
      </c>
      <c r="B124">
        <v>0.78879999999999995</v>
      </c>
      <c r="C124">
        <v>2.1487999000000002</v>
      </c>
      <c r="D124">
        <v>1.6119999899999999</v>
      </c>
      <c r="E124">
        <v>0.61330003</v>
      </c>
      <c r="G124">
        <f>TREND(Calibration!$A$4:$A$6,Calibration!$B$4:$B$6,'CO2 Concentration Data'!D124)</f>
        <v>650.82114738238795</v>
      </c>
      <c r="H124">
        <f>TREND(Calibration!$A$4:$A$6,Calibration!$C$4:$C$6,'CO2 Concentration Data'!C124)</f>
        <v>865.09323274416113</v>
      </c>
      <c r="I124">
        <f>TREND(Calibration!$A$4:$A$6,Calibration!$D$4:$D$6,'CO2 Concentration Data'!B124)</f>
        <v>782.19003908165848</v>
      </c>
      <c r="J124">
        <f>TREND(Calibration!$A$4:$A$6,Calibration!$E$4:$E$6,'CO2 Concentration Data'!E124)</f>
        <v>418.89999453799902</v>
      </c>
      <c r="K124">
        <f t="shared" si="1"/>
        <v>415.04102520228179</v>
      </c>
    </row>
    <row r="125" spans="1:11" x14ac:dyDescent="0.25">
      <c r="A125">
        <v>609546</v>
      </c>
      <c r="B125">
        <v>0.80360001000000003</v>
      </c>
      <c r="C125">
        <v>2.0936000300000002</v>
      </c>
      <c r="D125">
        <v>1.61580002</v>
      </c>
      <c r="E125">
        <v>0.62480002999999995</v>
      </c>
      <c r="G125">
        <f>TREND(Calibration!$A$4:$A$6,Calibration!$B$4:$B$6,'CO2 Concentration Data'!D125)</f>
        <v>652.34836605321152</v>
      </c>
      <c r="H125">
        <f>TREND(Calibration!$A$4:$A$6,Calibration!$C$4:$C$6,'CO2 Concentration Data'!C125)</f>
        <v>842.70363934779368</v>
      </c>
      <c r="I125">
        <f>TREND(Calibration!$A$4:$A$6,Calibration!$D$4:$D$6,'CO2 Concentration Data'!B125)</f>
        <v>797.10421121193144</v>
      </c>
      <c r="J125">
        <f>TREND(Calibration!$A$4:$A$6,Calibration!$E$4:$E$6,'CO2 Concentration Data'!E125)</f>
        <v>425.83404371527757</v>
      </c>
      <c r="K125">
        <f t="shared" si="1"/>
        <v>415.38140727045806</v>
      </c>
    </row>
    <row r="126" spans="1:11" x14ac:dyDescent="0.25">
      <c r="A126">
        <v>614544</v>
      </c>
      <c r="B126">
        <v>0.77950001000000002</v>
      </c>
      <c r="C126">
        <v>2.1689999100000001</v>
      </c>
      <c r="D126">
        <v>1.6683000299999999</v>
      </c>
      <c r="E126">
        <v>0.63630003000000002</v>
      </c>
      <c r="G126">
        <f>TREND(Calibration!$A$4:$A$6,Calibration!$B$4:$B$6,'CO2 Concentration Data'!D126)</f>
        <v>673.44793513304205</v>
      </c>
      <c r="H126">
        <f>TREND(Calibration!$A$4:$A$6,Calibration!$C$4:$C$6,'CO2 Concentration Data'!C126)</f>
        <v>873.28654933172834</v>
      </c>
      <c r="I126">
        <f>TREND(Calibration!$A$4:$A$6,Calibration!$D$4:$D$6,'CO2 Concentration Data'!B126)</f>
        <v>772.81831219297294</v>
      </c>
      <c r="J126">
        <f>TREND(Calibration!$A$4:$A$6,Calibration!$E$4:$E$6,'CO2 Concentration Data'!E126)</f>
        <v>432.76809289255624</v>
      </c>
      <c r="K126">
        <f t="shared" si="1"/>
        <v>415.85016085955459</v>
      </c>
    </row>
    <row r="127" spans="1:11" x14ac:dyDescent="0.25">
      <c r="A127">
        <v>619543</v>
      </c>
      <c r="B127">
        <v>0.75709998999999994</v>
      </c>
      <c r="C127">
        <v>2.0127000800000001</v>
      </c>
      <c r="D127">
        <v>1.6705000400000001</v>
      </c>
      <c r="E127">
        <v>0.6401</v>
      </c>
      <c r="G127">
        <f>TREND(Calibration!$A$4:$A$6,Calibration!$B$4:$B$6,'CO2 Concentration Data'!D127)</f>
        <v>674.33211140217657</v>
      </c>
      <c r="H127">
        <f>TREND(Calibration!$A$4:$A$6,Calibration!$C$4:$C$6,'CO2 Concentration Data'!C127)</f>
        <v>809.88984854925627</v>
      </c>
      <c r="I127">
        <f>TREND(Calibration!$A$4:$A$6,Calibration!$D$4:$D$6,'CO2 Concentration Data'!B127)</f>
        <v>750.24550622854758</v>
      </c>
      <c r="J127">
        <f>TREND(Calibration!$A$4:$A$6,Calibration!$E$4:$E$6,'CO2 Concentration Data'!E127)</f>
        <v>435.05932583622433</v>
      </c>
      <c r="K127">
        <f t="shared" si="1"/>
        <v>416.42394632959724</v>
      </c>
    </row>
    <row r="128" spans="1:11" x14ac:dyDescent="0.25">
      <c r="A128">
        <v>624665</v>
      </c>
      <c r="B128">
        <v>0.82209997999999995</v>
      </c>
      <c r="C128">
        <v>2.2341001</v>
      </c>
      <c r="D128">
        <v>1.67320001</v>
      </c>
      <c r="E128">
        <v>0.64389998000000004</v>
      </c>
      <c r="G128">
        <f>TREND(Calibration!$A$4:$A$6,Calibration!$B$4:$B$6,'CO2 Concentration Data'!D128)</f>
        <v>675.41721983412663</v>
      </c>
      <c r="H128">
        <f>TREND(Calibration!$A$4:$A$6,Calibration!$C$4:$C$6,'CO2 Concentration Data'!C128)</f>
        <v>899.69180688262963</v>
      </c>
      <c r="I128">
        <f>TREND(Calibration!$A$4:$A$6,Calibration!$D$4:$D$6,'CO2 Concentration Data'!B128)</f>
        <v>815.74688354694217</v>
      </c>
      <c r="J128">
        <f>TREND(Calibration!$A$4:$A$6,Calibration!$E$4:$E$6,'CO2 Concentration Data'!E128)</f>
        <v>437.35056480950044</v>
      </c>
      <c r="K128">
        <f t="shared" si="1"/>
        <v>417.2000154222028</v>
      </c>
    </row>
    <row r="129" spans="1:11" x14ac:dyDescent="0.25">
      <c r="A129">
        <v>629629</v>
      </c>
      <c r="B129">
        <v>0.82650000000000001</v>
      </c>
      <c r="C129">
        <v>2.4144999999999999</v>
      </c>
      <c r="D129">
        <v>1.6813999399999999</v>
      </c>
      <c r="E129">
        <v>0.64170002999999998</v>
      </c>
      <c r="G129">
        <f>TREND(Calibration!$A$4:$A$6,Calibration!$B$4:$B$6,'CO2 Concentration Data'!D129)</f>
        <v>678.71274281564183</v>
      </c>
      <c r="H129">
        <f>TREND(Calibration!$A$4:$A$6,Calibration!$C$4:$C$6,'CO2 Concentration Data'!C129)</f>
        <v>972.86372576115866</v>
      </c>
      <c r="I129">
        <f>TREND(Calibration!$A$4:$A$6,Calibration!$D$4:$D$6,'CO2 Concentration Data'!B129)</f>
        <v>820.18084377106663</v>
      </c>
      <c r="J129">
        <f>TREND(Calibration!$A$4:$A$6,Calibration!$E$4:$E$6,'CO2 Concentration Data'!E129)</f>
        <v>436.02408120188704</v>
      </c>
      <c r="K129">
        <f t="shared" si="1"/>
        <v>417.92162373400646</v>
      </c>
    </row>
    <row r="130" spans="1:11" x14ac:dyDescent="0.25">
      <c r="A130">
        <v>634544</v>
      </c>
      <c r="B130">
        <v>0.91559999999999997</v>
      </c>
      <c r="C130">
        <v>2.1428000900000002</v>
      </c>
      <c r="D130">
        <v>1.7711000400000001</v>
      </c>
      <c r="E130">
        <v>0.63849997999999997</v>
      </c>
      <c r="G130">
        <f>TREND(Calibration!$A$4:$A$6,Calibration!$B$4:$B$6,'CO2 Concentration Data'!D130)</f>
        <v>714.76289702356883</v>
      </c>
      <c r="H130">
        <f>TREND(Calibration!$A$4:$A$6,Calibration!$C$4:$C$6,'CO2 Concentration Data'!C130)</f>
        <v>862.65965262240616</v>
      </c>
      <c r="I130">
        <f>TREND(Calibration!$A$4:$A$6,Calibration!$D$4:$D$6,'CO2 Concentration Data'!B130)</f>
        <v>909.96813018555611</v>
      </c>
      <c r="J130">
        <f>TREND(Calibration!$A$4:$A$6,Calibration!$E$4:$E$6,'CO2 Concentration Data'!E130)</f>
        <v>434.09457650016958</v>
      </c>
      <c r="K130">
        <f t="shared" si="1"/>
        <v>418.67629744345641</v>
      </c>
    </row>
    <row r="131" spans="1:11" x14ac:dyDescent="0.25">
      <c r="A131">
        <v>639544</v>
      </c>
      <c r="B131">
        <v>0.85170000999999995</v>
      </c>
      <c r="C131">
        <v>2.2713000800000001</v>
      </c>
      <c r="D131">
        <v>1.7574000400000001</v>
      </c>
      <c r="E131">
        <v>0.63739997000000004</v>
      </c>
      <c r="G131">
        <f>TREND(Calibration!$A$4:$A$6,Calibration!$B$4:$B$6,'CO2 Concentration Data'!D131)</f>
        <v>709.2569152838762</v>
      </c>
      <c r="H131">
        <f>TREND(Calibration!$A$4:$A$6,Calibration!$C$4:$C$6,'CO2 Concentration Data'!C131)</f>
        <v>914.78047333334769</v>
      </c>
      <c r="I131">
        <f>TREND(Calibration!$A$4:$A$6,Calibration!$D$4:$D$6,'CO2 Concentration Data'!B131)</f>
        <v>845.57523788462436</v>
      </c>
      <c r="J131">
        <f>TREND(Calibration!$A$4:$A$6,Calibration!$E$4:$E$6,'CO2 Concentration Data'!E131)</f>
        <v>433.43131359273502</v>
      </c>
      <c r="K131">
        <f t="shared" si="1"/>
        <v>419.42124539523428</v>
      </c>
    </row>
    <row r="132" spans="1:11" x14ac:dyDescent="0.25">
      <c r="A132">
        <v>644545</v>
      </c>
      <c r="B132">
        <v>0.84950000000000003</v>
      </c>
      <c r="C132">
        <v>2.22040009</v>
      </c>
      <c r="D132">
        <v>1.68799996</v>
      </c>
      <c r="E132">
        <v>0.63569998999999999</v>
      </c>
      <c r="G132">
        <f>TREND(Calibration!$A$4:$A$6,Calibration!$B$4:$B$6,'CO2 Concentration Data'!D132)</f>
        <v>681.36526760408015</v>
      </c>
      <c r="H132">
        <f>TREND(Calibration!$A$4:$A$6,Calibration!$C$4:$C$6,'CO2 Concentration Data'!C132)</f>
        <v>894.13495224825874</v>
      </c>
      <c r="I132">
        <f>TREND(Calibration!$A$4:$A$6,Calibration!$D$4:$D$6,'CO2 Concentration Data'!B132)</f>
        <v>843.3582577725623</v>
      </c>
      <c r="J132">
        <f>TREND(Calibration!$A$4:$A$6,Calibration!$E$4:$E$6,'CO2 Concentration Data'!E132)</f>
        <v>432.40629229530975</v>
      </c>
      <c r="K132">
        <f t="shared" si="1"/>
        <v>420.02615083908375</v>
      </c>
    </row>
    <row r="133" spans="1:11" x14ac:dyDescent="0.25">
      <c r="A133">
        <v>649544</v>
      </c>
      <c r="B133">
        <v>0.83960003000000005</v>
      </c>
      <c r="C133">
        <v>2.1110999600000002</v>
      </c>
      <c r="D133">
        <v>1.7099000200000001</v>
      </c>
      <c r="E133">
        <v>0.62480002999999995</v>
      </c>
      <c r="G133">
        <f>TREND(Calibration!$A$4:$A$6,Calibration!$B$4:$B$6,'CO2 Concentration Data'!D133)</f>
        <v>690.16682457183003</v>
      </c>
      <c r="H133">
        <f>TREND(Calibration!$A$4:$A$6,Calibration!$C$4:$C$6,'CO2 Concentration Data'!C133)</f>
        <v>849.80177775219374</v>
      </c>
      <c r="I133">
        <f>TREND(Calibration!$A$4:$A$6,Calibration!$D$4:$D$6,'CO2 Concentration Data'!B133)</f>
        <v>833.38192284680633</v>
      </c>
      <c r="J133">
        <f>TREND(Calibration!$A$4:$A$6,Calibration!$E$4:$E$6,'CO2 Concentration Data'!E133)</f>
        <v>425.83404371527757</v>
      </c>
      <c r="K133">
        <f t="shared" si="1"/>
        <v>420.40932367357141</v>
      </c>
    </row>
    <row r="134" spans="1:11" x14ac:dyDescent="0.25">
      <c r="A134">
        <v>654546</v>
      </c>
      <c r="B134">
        <v>0.84950000000000003</v>
      </c>
      <c r="C134">
        <v>2.1352000200000001</v>
      </c>
      <c r="D134">
        <v>1.69780004</v>
      </c>
      <c r="E134">
        <v>0.63190000999999996</v>
      </c>
      <c r="G134">
        <f>TREND(Calibration!$A$4:$A$6,Calibration!$B$4:$B$6,'CO2 Concentration Data'!D134)</f>
        <v>685.30388523382669</v>
      </c>
      <c r="H134">
        <f>TREND(Calibration!$A$4:$A$6,Calibration!$C$4:$C$6,'CO2 Concentration Data'!C134)</f>
        <v>859.57699179215535</v>
      </c>
      <c r="I134">
        <f>TREND(Calibration!$A$4:$A$6,Calibration!$D$4:$D$6,'CO2 Concentration Data'!B134)</f>
        <v>843.3582577725623</v>
      </c>
      <c r="J134">
        <f>TREND(Calibration!$A$4:$A$6,Calibration!$E$4:$E$6,'CO2 Concentration Data'!E134)</f>
        <v>430.11505332203365</v>
      </c>
      <c r="K134">
        <f t="shared" si="1"/>
        <v>420.83528630185305</v>
      </c>
    </row>
    <row r="135" spans="1:11" x14ac:dyDescent="0.25">
      <c r="A135">
        <v>659545</v>
      </c>
      <c r="B135">
        <v>0.83200001999999995</v>
      </c>
      <c r="C135">
        <v>2.1308000100000002</v>
      </c>
      <c r="D135">
        <v>1.67490005</v>
      </c>
      <c r="E135">
        <v>0.63410001999999999</v>
      </c>
      <c r="G135">
        <f>TREND(Calibration!$A$4:$A$6,Calibration!$B$4:$B$6,'CO2 Concentration Data'!D135)</f>
        <v>676.10045992148048</v>
      </c>
      <c r="H135">
        <f>TREND(Calibration!$A$4:$A$6,Calibration!$C$4:$C$6,'CO2 Concentration Data'!C135)</f>
        <v>857.79230579851173</v>
      </c>
      <c r="I135">
        <f>TREND(Calibration!$A$4:$A$6,Calibration!$D$4:$D$6,'CO2 Concentration Data'!B135)</f>
        <v>825.72328901265371</v>
      </c>
      <c r="J135">
        <f>TREND(Calibration!$A$4:$A$6,Calibration!$E$4:$E$6,'CO2 Concentration Data'!E135)</f>
        <v>431.44157310729497</v>
      </c>
      <c r="K135">
        <f t="shared" si="1"/>
        <v>421.20678814933274</v>
      </c>
    </row>
    <row r="136" spans="1:11" x14ac:dyDescent="0.25">
      <c r="A136">
        <v>664544</v>
      </c>
      <c r="B136">
        <v>0.77289998999999998</v>
      </c>
      <c r="C136">
        <v>2.10619998</v>
      </c>
      <c r="D136">
        <v>1.6683000299999999</v>
      </c>
      <c r="E136">
        <v>0.63789998999999997</v>
      </c>
      <c r="G136">
        <f>TREND(Calibration!$A$4:$A$6,Calibration!$B$4:$B$6,'CO2 Concentration Data'!D136)</f>
        <v>673.44793513304205</v>
      </c>
      <c r="H136">
        <f>TREND(Calibration!$A$4:$A$6,Calibration!$C$4:$C$6,'CO2 Concentration Data'!C136)</f>
        <v>847.81429916120544</v>
      </c>
      <c r="I136">
        <f>TREND(Calibration!$A$4:$A$6,Calibration!$D$4:$D$6,'CO2 Concentration Data'!B136)</f>
        <v>766.16738193392291</v>
      </c>
      <c r="J136">
        <f>TREND(Calibration!$A$4:$A$6,Calibration!$E$4:$E$6,'CO2 Concentration Data'!E136)</f>
        <v>433.73280605096306</v>
      </c>
      <c r="K136">
        <f t="shared" si="1"/>
        <v>421.67359612008647</v>
      </c>
    </row>
    <row r="137" spans="1:11" x14ac:dyDescent="0.25">
      <c r="A137">
        <v>669547</v>
      </c>
      <c r="B137">
        <v>0.78609996999999998</v>
      </c>
      <c r="C137">
        <v>2.03679991</v>
      </c>
      <c r="D137">
        <v>1.6754000200000001</v>
      </c>
      <c r="E137">
        <v>0.62809998</v>
      </c>
      <c r="G137">
        <f>TREND(Calibration!$A$4:$A$6,Calibration!$B$4:$B$6,'CO2 Concentration Data'!D137)</f>
        <v>676.30139610326114</v>
      </c>
      <c r="H137">
        <f>TREND(Calibration!$A$4:$A$6,Calibration!$C$4:$C$6,'CO2 Concentration Data'!C137)</f>
        <v>819.66496929902576</v>
      </c>
      <c r="I137">
        <f>TREND(Calibration!$A$4:$A$6,Calibration!$D$4:$D$6,'CO2 Concentration Data'!B137)</f>
        <v>779.46918198920378</v>
      </c>
      <c r="J137">
        <f>TREND(Calibration!$A$4:$A$6,Calibration!$E$4:$E$6,'CO2 Concentration Data'!E137)</f>
        <v>427.82378420071768</v>
      </c>
      <c r="K137">
        <f t="shared" si="1"/>
        <v>421.98285588041404</v>
      </c>
    </row>
    <row r="138" spans="1:11" x14ac:dyDescent="0.25">
      <c r="A138">
        <v>674647</v>
      </c>
      <c r="B138">
        <v>0.78990000000000005</v>
      </c>
      <c r="C138">
        <v>1.9673000599999999</v>
      </c>
      <c r="D138">
        <v>1.7273999499999999</v>
      </c>
      <c r="E138">
        <v>0.63569998999999999</v>
      </c>
      <c r="G138">
        <f>TREND(Calibration!$A$4:$A$6,Calibration!$B$4:$B$6,'CO2 Concentration Data'!D138)</f>
        <v>697.1999847926985</v>
      </c>
      <c r="H138">
        <f>TREND(Calibration!$A$4:$A$6,Calibration!$C$4:$C$6,'CO2 Concentration Data'!C138)</f>
        <v>791.4751677178167</v>
      </c>
      <c r="I138">
        <f>TREND(Calibration!$A$4:$A$6,Calibration!$D$4:$D$6,'CO2 Concentration Data'!B138)</f>
        <v>783.29852409912144</v>
      </c>
      <c r="J138">
        <f>TREND(Calibration!$A$4:$A$6,Calibration!$E$4:$E$6,'CO2 Concentration Data'!E138)</f>
        <v>432.40629229530975</v>
      </c>
      <c r="K138">
        <f t="shared" si="1"/>
        <v>422.37575330555285</v>
      </c>
    </row>
    <row r="139" spans="1:11" x14ac:dyDescent="0.25">
      <c r="A139">
        <v>679720</v>
      </c>
      <c r="B139">
        <v>0.77289998999999998</v>
      </c>
      <c r="C139">
        <v>2.1591999500000001</v>
      </c>
      <c r="D139">
        <v>1.7711000400000001</v>
      </c>
      <c r="E139">
        <v>0.63900000000000001</v>
      </c>
      <c r="G139">
        <f>TREND(Calibration!$A$4:$A$6,Calibration!$B$4:$B$6,'CO2 Concentration Data'!D139)</f>
        <v>714.76289702356883</v>
      </c>
      <c r="H139">
        <f>TREND(Calibration!$A$4:$A$6,Calibration!$C$4:$C$6,'CO2 Concentration Data'!C139)</f>
        <v>869.31159214975196</v>
      </c>
      <c r="I139">
        <f>TREND(Calibration!$A$4:$A$6,Calibration!$D$4:$D$6,'CO2 Concentration Data'!B139)</f>
        <v>766.16738193392291</v>
      </c>
      <c r="J139">
        <f>TREND(Calibration!$A$4:$A$6,Calibration!$E$4:$E$6,'CO2 Concentration Data'!E139)</f>
        <v>434.39606895839768</v>
      </c>
      <c r="K139">
        <f t="shared" si="1"/>
        <v>422.86395685396582</v>
      </c>
    </row>
    <row r="140" spans="1:11" x14ac:dyDescent="0.25">
      <c r="A140">
        <v>684544</v>
      </c>
      <c r="B140">
        <v>0.79920000000000002</v>
      </c>
      <c r="C140">
        <v>2.1203999499999999</v>
      </c>
      <c r="D140">
        <v>1.72130001</v>
      </c>
      <c r="E140">
        <v>0.63300002</v>
      </c>
      <c r="G140">
        <f>TREND(Calibration!$A$4:$A$6,Calibration!$B$4:$B$6,'CO2 Concentration Data'!D140)</f>
        <v>694.74844039465324</v>
      </c>
      <c r="H140">
        <f>TREND(Calibration!$A$4:$A$6,Calibration!$C$4:$C$6,'CO2 Concentration Data'!C140)</f>
        <v>853.57394233682555</v>
      </c>
      <c r="I140">
        <f>TREND(Calibration!$A$4:$A$6,Calibration!$D$4:$D$6,'CO2 Concentration Data'!B140)</f>
        <v>792.67026106494359</v>
      </c>
      <c r="J140">
        <f>TREND(Calibration!$A$4:$A$6,Calibration!$E$4:$E$6,'CO2 Concentration Data'!E140)</f>
        <v>430.77831622946832</v>
      </c>
      <c r="K140">
        <f t="shared" si="1"/>
        <v>423.17321778131424</v>
      </c>
    </row>
    <row r="141" spans="1:11" x14ac:dyDescent="0.25">
      <c r="A141">
        <v>689545</v>
      </c>
      <c r="B141">
        <v>0.85000001999999997</v>
      </c>
      <c r="C141">
        <v>2.1094999300000001</v>
      </c>
      <c r="D141">
        <v>1.76730001</v>
      </c>
      <c r="E141">
        <v>0.63679998999999998</v>
      </c>
      <c r="G141">
        <f>TREND(Calibration!$A$4:$A$6,Calibration!$B$4:$B$6,'CO2 Concentration Data'!D141)</f>
        <v>713.23567835274514</v>
      </c>
      <c r="H141">
        <f>TREND(Calibration!$A$4:$A$6,Calibration!$C$4:$C$6,'CO2 Concentration Data'!C141)</f>
        <v>849.15279033389027</v>
      </c>
      <c r="I141">
        <f>TREND(Calibration!$A$4:$A$6,Calibration!$D$4:$D$6,'CO2 Concentration Data'!B141)</f>
        <v>843.86213475295472</v>
      </c>
      <c r="J141">
        <f>TREND(Calibration!$A$4:$A$6,Calibration!$E$4:$E$6,'CO2 Concentration Data'!E141)</f>
        <v>433.06954917313641</v>
      </c>
      <c r="K141">
        <f t="shared" si="1"/>
        <v>423.68281690738638</v>
      </c>
    </row>
    <row r="142" spans="1:11" x14ac:dyDescent="0.25">
      <c r="A142">
        <v>694545</v>
      </c>
      <c r="B142">
        <v>0.82099997999999996</v>
      </c>
      <c r="C142">
        <v>2.1684999500000002</v>
      </c>
      <c r="D142">
        <v>1.7295000599999999</v>
      </c>
      <c r="E142">
        <v>0.63080000999999997</v>
      </c>
      <c r="G142">
        <f>TREND(Calibration!$A$4:$A$6,Calibration!$B$4:$B$6,'CO2 Concentration Data'!D142)</f>
        <v>698.04401160374562</v>
      </c>
      <c r="H142">
        <f>TREND(Calibration!$A$4:$A$6,Calibration!$C$4:$C$6,'CO2 Concentration Data'!C142)</f>
        <v>873.08376079047912</v>
      </c>
      <c r="I142">
        <f>TREND(Calibration!$A$4:$A$6,Calibration!$D$4:$D$6,'CO2 Concentration Data'!B142)</f>
        <v>814.63839852947933</v>
      </c>
      <c r="J142">
        <f>TREND(Calibration!$A$4:$A$6,Calibration!$E$4:$E$6,'CO2 Concentration Data'!E142)</f>
        <v>429.45179644420699</v>
      </c>
      <c r="K142">
        <f t="shared" si="1"/>
        <v>424.12822968948791</v>
      </c>
    </row>
    <row r="143" spans="1:11" x14ac:dyDescent="0.25">
      <c r="A143">
        <v>699545</v>
      </c>
      <c r="B143">
        <v>0.79809998999999998</v>
      </c>
      <c r="C143">
        <v>2.1860001100000002</v>
      </c>
      <c r="D143">
        <v>1.7841999500000001</v>
      </c>
      <c r="E143">
        <v>0.62589996999999997</v>
      </c>
      <c r="G143">
        <f>TREND(Calibration!$A$4:$A$6,Calibration!$B$4:$B$6,'CO2 Concentration Data'!D143)</f>
        <v>720.02770470616849</v>
      </c>
      <c r="H143">
        <f>TREND(Calibration!$A$4:$A$6,Calibration!$C$4:$C$6,'CO2 Concentration Data'!C143)</f>
        <v>880.18199248507142</v>
      </c>
      <c r="I143">
        <f>TREND(Calibration!$A$4:$A$6,Calibration!$D$4:$D$6,'CO2 Concentration Data'!B143)</f>
        <v>791.56176597034414</v>
      </c>
      <c r="J143">
        <f>TREND(Calibration!$A$4:$A$6,Calibration!$E$4:$E$6,'CO2 Concentration Data'!E143)</f>
        <v>426.49726441545636</v>
      </c>
      <c r="K143">
        <f t="shared" si="1"/>
        <v>424.43748944981547</v>
      </c>
    </row>
    <row r="144" spans="1:11" x14ac:dyDescent="0.25">
      <c r="A144">
        <v>704550</v>
      </c>
      <c r="B144">
        <v>0.80140001000000005</v>
      </c>
      <c r="C144">
        <v>2.3712999799999999</v>
      </c>
      <c r="D144">
        <v>1.8431999699999999</v>
      </c>
      <c r="E144">
        <v>0.63520001999999998</v>
      </c>
      <c r="G144">
        <f>TREND(Calibration!$A$4:$A$6,Calibration!$B$4:$B$6,'CO2 Concentration Data'!D144)</f>
        <v>743.73960490773766</v>
      </c>
      <c r="H144">
        <f>TREND(Calibration!$A$4:$A$6,Calibration!$C$4:$C$6,'CO2 Concentration Data'!C144)</f>
        <v>955.34138589849329</v>
      </c>
      <c r="I144">
        <f>TREND(Calibration!$A$4:$A$6,Calibration!$D$4:$D$6,'CO2 Concentration Data'!B144)</f>
        <v>794.88724117700576</v>
      </c>
      <c r="J144">
        <f>TREND(Calibration!$A$4:$A$6,Calibration!$E$4:$E$6,'CO2 Concentration Data'!E144)</f>
        <v>432.10482998512157</v>
      </c>
      <c r="K144">
        <f t="shared" si="1"/>
        <v>424.95875936839201</v>
      </c>
    </row>
    <row r="145" spans="1:11" x14ac:dyDescent="0.25">
      <c r="A145">
        <v>709545</v>
      </c>
      <c r="B145">
        <v>0.87570000000000003</v>
      </c>
      <c r="C145">
        <v>2.1094999300000001</v>
      </c>
      <c r="D145">
        <v>1.7831000100000001</v>
      </c>
      <c r="E145">
        <v>0.63139999000000002</v>
      </c>
      <c r="G145">
        <f>TREND(Calibration!$A$4:$A$6,Calibration!$B$4:$B$6,'CO2 Concentration Data'!D145)</f>
        <v>719.58564269487238</v>
      </c>
      <c r="H145">
        <f>TREND(Calibration!$A$4:$A$6,Calibration!$C$4:$C$6,'CO2 Concentration Data'!C145)</f>
        <v>849.15279033389027</v>
      </c>
      <c r="I145">
        <f>TREND(Calibration!$A$4:$A$6,Calibration!$D$4:$D$6,'CO2 Concentration Data'!B145)</f>
        <v>869.7603554612225</v>
      </c>
      <c r="J145">
        <f>TREND(Calibration!$A$4:$A$6,Calibration!$E$4:$E$6,'CO2 Concentration Data'!E145)</f>
        <v>429.81356086380561</v>
      </c>
      <c r="K145">
        <f t="shared" si="1"/>
        <v>425.36332661351798</v>
      </c>
    </row>
    <row r="146" spans="1:11" x14ac:dyDescent="0.25">
      <c r="A146">
        <v>714583</v>
      </c>
      <c r="B146">
        <v>0.87519997000000005</v>
      </c>
      <c r="C146">
        <v>2.1979999499999998</v>
      </c>
      <c r="D146">
        <v>1.79130006</v>
      </c>
      <c r="E146">
        <v>0.63300002</v>
      </c>
      <c r="G146">
        <f>TREND(Calibration!$A$4:$A$6,Calibration!$B$4:$B$6,'CO2 Concentration Data'!D146)</f>
        <v>722.88121390396475</v>
      </c>
      <c r="H146">
        <f>TREND(Calibration!$A$4:$A$6,Calibration!$C$4:$C$6,'CO2 Concentration Data'!C146)</f>
        <v>885.04924196267814</v>
      </c>
      <c r="I146">
        <f>TREND(Calibration!$A$4:$A$6,Calibration!$D$4:$D$6,'CO2 Concentration Data'!B146)</f>
        <v>869.25646840369348</v>
      </c>
      <c r="J146">
        <f>TREND(Calibration!$A$4:$A$6,Calibration!$E$4:$E$6,'CO2 Concentration Data'!E146)</f>
        <v>430.77831622946832</v>
      </c>
      <c r="K146">
        <f t="shared" si="1"/>
        <v>426.02269400519043</v>
      </c>
    </row>
    <row r="147" spans="1:11" x14ac:dyDescent="0.25">
      <c r="A147">
        <v>719551</v>
      </c>
      <c r="B147">
        <v>0.87570000000000003</v>
      </c>
      <c r="C147">
        <v>2.2209999599999999</v>
      </c>
      <c r="D147">
        <v>1.7704999400000001</v>
      </c>
      <c r="E147">
        <v>0.62970000999999998</v>
      </c>
      <c r="G147">
        <f>TREND(Calibration!$A$4:$A$6,Calibration!$B$4:$B$6,'CO2 Concentration Data'!D147)</f>
        <v>714.5217189475112</v>
      </c>
      <c r="H147">
        <f>TREND(Calibration!$A$4:$A$6,Calibration!$C$4:$C$6,'CO2 Concentration Data'!C147)</f>
        <v>894.37826523777619</v>
      </c>
      <c r="I147">
        <f>TREND(Calibration!$A$4:$A$6,Calibration!$D$4:$D$6,'CO2 Concentration Data'!B147)</f>
        <v>869.7603554612225</v>
      </c>
      <c r="J147">
        <f>TREND(Calibration!$A$4:$A$6,Calibration!$E$4:$E$6,'CO2 Concentration Data'!E147)</f>
        <v>428.78853956638034</v>
      </c>
      <c r="K147">
        <f t="shared" si="1"/>
        <v>426.63927043604792</v>
      </c>
    </row>
    <row r="148" spans="1:11" x14ac:dyDescent="0.25">
      <c r="A148">
        <v>724547</v>
      </c>
      <c r="B148">
        <v>0.78439999000000005</v>
      </c>
      <c r="C148">
        <v>2.1968998900000001</v>
      </c>
      <c r="D148">
        <v>1.8126000200000001</v>
      </c>
      <c r="E148">
        <v>0.63080000999999997</v>
      </c>
      <c r="G148">
        <f>TREND(Calibration!$A$4:$A$6,Calibration!$B$4:$B$6,'CO2 Concentration Data'!D148)</f>
        <v>731.4415927956569</v>
      </c>
      <c r="H148">
        <f>TREND(Calibration!$A$4:$A$6,Calibration!$C$4:$C$6,'CO2 Concentration Data'!C148)</f>
        <v>884.60304714171923</v>
      </c>
      <c r="I148">
        <f>TREND(Calibration!$A$4:$A$6,Calibration!$D$4:$D$6,'CO2 Concentration Data'!B148)</f>
        <v>777.75608893467074</v>
      </c>
      <c r="J148">
        <f>TREND(Calibration!$A$4:$A$6,Calibration!$E$4:$E$6,'CO2 Concentration Data'!E148)</f>
        <v>429.45179644420699</v>
      </c>
      <c r="K148">
        <f t="shared" si="1"/>
        <v>427.25584686690547</v>
      </c>
    </row>
    <row r="149" spans="1:11" x14ac:dyDescent="0.25">
      <c r="A149">
        <v>729546</v>
      </c>
      <c r="B149">
        <v>0.85170000999999995</v>
      </c>
      <c r="C149">
        <v>2.1126999899999999</v>
      </c>
      <c r="D149">
        <v>1.76180005</v>
      </c>
      <c r="E149">
        <v>0.62040001</v>
      </c>
      <c r="G149">
        <f>TREND(Calibration!$A$4:$A$6,Calibration!$B$4:$B$6,'CO2 Concentration Data'!D149)</f>
        <v>711.02526380318011</v>
      </c>
      <c r="H149">
        <f>TREND(Calibration!$A$4:$A$6,Calibration!$C$4:$C$6,'CO2 Concentration Data'!C149)</f>
        <v>850.45076517049711</v>
      </c>
      <c r="I149">
        <f>TREND(Calibration!$A$4:$A$6,Calibration!$D$4:$D$6,'CO2 Concentration Data'!B149)</f>
        <v>845.57523788462436</v>
      </c>
      <c r="J149">
        <f>TREND(Calibration!$A$4:$A$6,Calibration!$E$4:$E$6,'CO2 Concentration Data'!E149)</f>
        <v>423.18100414475509</v>
      </c>
      <c r="K149">
        <f t="shared" si="1"/>
        <v>427.63707427755384</v>
      </c>
    </row>
    <row r="150" spans="1:11" x14ac:dyDescent="0.25">
      <c r="A150">
        <v>734545</v>
      </c>
      <c r="B150">
        <v>0.85270000000000001</v>
      </c>
      <c r="C150">
        <v>2.1740000199999998</v>
      </c>
      <c r="D150">
        <v>1.74870002</v>
      </c>
      <c r="E150">
        <v>0.62919997999999999</v>
      </c>
      <c r="G150">
        <f>TREND(Calibration!$A$4:$A$6,Calibration!$B$4:$B$6,'CO2 Concentration Data'!D150)</f>
        <v>705.76040789300316</v>
      </c>
      <c r="H150">
        <f>TREND(Calibration!$A$4:$A$6,Calibration!$C$4:$C$6,'CO2 Concentration Data'!C150)</f>
        <v>875.31464160508165</v>
      </c>
      <c r="I150">
        <f>TREND(Calibration!$A$4:$A$6,Calibration!$D$4:$D$6,'CO2 Concentration Data'!B150)</f>
        <v>846.58294145972684</v>
      </c>
      <c r="J150">
        <f>TREND(Calibration!$A$4:$A$6,Calibration!$E$4:$E$6,'CO2 Concentration Data'!E150)</f>
        <v>428.48704107854434</v>
      </c>
      <c r="K150">
        <f t="shared" si="1"/>
        <v>428.12722324980604</v>
      </c>
    </row>
    <row r="151" spans="1:11" x14ac:dyDescent="0.25">
      <c r="A151">
        <v>739549</v>
      </c>
      <c r="B151">
        <v>0.75539999999999996</v>
      </c>
      <c r="C151">
        <v>2.0450000799999999</v>
      </c>
      <c r="D151">
        <v>1.74650002</v>
      </c>
      <c r="E151">
        <v>0.62589996999999997</v>
      </c>
      <c r="G151">
        <f>TREND(Calibration!$A$4:$A$6,Calibration!$B$4:$B$6,'CO2 Concentration Data'!D151)</f>
        <v>704.87623564283354</v>
      </c>
      <c r="H151">
        <f>TREND(Calibration!$A$4:$A$6,Calibration!$C$4:$C$6,'CO2 Concentration Data'!C151)</f>
        <v>822.99103640898613</v>
      </c>
      <c r="I151">
        <f>TREND(Calibration!$A$4:$A$6,Calibration!$D$4:$D$6,'CO2 Concentration Data'!B151)</f>
        <v>748.53240309687794</v>
      </c>
      <c r="J151">
        <f>TREND(Calibration!$A$4:$A$6,Calibration!$E$4:$E$6,'CO2 Concentration Data'!E151)</f>
        <v>426.49726441545636</v>
      </c>
      <c r="K151">
        <f t="shared" si="1"/>
        <v>428.66988757902078</v>
      </c>
    </row>
    <row r="152" spans="1:11" x14ac:dyDescent="0.25">
      <c r="A152">
        <v>744547</v>
      </c>
      <c r="B152">
        <v>0.76359999000000001</v>
      </c>
      <c r="C152">
        <v>2.2455999900000001</v>
      </c>
      <c r="D152">
        <v>1.77869999</v>
      </c>
      <c r="E152">
        <v>0.62319999999999998</v>
      </c>
      <c r="G152">
        <f>TREND(Calibration!$A$4:$A$6,Calibration!$B$4:$B$6,'CO2 Concentration Data'!D152)</f>
        <v>717.81729015660358</v>
      </c>
      <c r="H152">
        <f>TREND(Calibration!$A$4:$A$6,Calibration!$C$4:$C$6,'CO2 Concentration Data'!C152)</f>
        <v>904.35627187508248</v>
      </c>
      <c r="I152">
        <f>TREND(Calibration!$A$4:$A$6,Calibration!$D$4:$D$6,'CO2 Concentration Data'!B152)</f>
        <v>756.79564496810076</v>
      </c>
      <c r="J152">
        <f>TREND(Calibration!$A$4:$A$6,Calibration!$E$4:$E$6,'CO2 Concentration Data'!E152)</f>
        <v>424.86928834961492</v>
      </c>
      <c r="K152">
        <f t="shared" si="1"/>
        <v>429.19115652507992</v>
      </c>
    </row>
    <row r="153" spans="1:11" x14ac:dyDescent="0.25">
      <c r="A153">
        <v>749545</v>
      </c>
      <c r="B153">
        <v>0.74229997000000003</v>
      </c>
      <c r="C153">
        <v>2.2636001100000001</v>
      </c>
      <c r="D153">
        <v>1.7345000500000001</v>
      </c>
      <c r="E153">
        <v>0.62589996999999997</v>
      </c>
      <c r="G153">
        <f>TREND(Calibration!$A$4:$A$6,Calibration!$B$4:$B$6,'CO2 Concentration Data'!D153)</f>
        <v>700.05348997152998</v>
      </c>
      <c r="H153">
        <f>TREND(Calibration!$A$4:$A$6,Calibration!$C$4:$C$6,'CO2 Concentration Data'!C153)</f>
        <v>911.657292110924</v>
      </c>
      <c r="I153">
        <f>TREND(Calibration!$A$4:$A$6,Calibration!$D$4:$D$6,'CO2 Concentration Data'!B153)</f>
        <v>735.33132402113824</v>
      </c>
      <c r="J153">
        <f>TREND(Calibration!$A$4:$A$6,Calibration!$E$4:$E$6,'CO2 Concentration Data'!E153)</f>
        <v>426.49726441545636</v>
      </c>
      <c r="K153">
        <f t="shared" si="1"/>
        <v>429.61711915336161</v>
      </c>
    </row>
    <row r="154" spans="1:11" x14ac:dyDescent="0.25">
      <c r="A154">
        <v>754548</v>
      </c>
      <c r="B154">
        <v>0.87949997000000002</v>
      </c>
      <c r="C154">
        <v>2.24449992</v>
      </c>
      <c r="D154">
        <v>1.74870002</v>
      </c>
      <c r="E154">
        <v>0.62370002000000002</v>
      </c>
      <c r="G154">
        <f>TREND(Calibration!$A$4:$A$6,Calibration!$B$4:$B$6,'CO2 Concentration Data'!D154)</f>
        <v>705.76040789300316</v>
      </c>
      <c r="H154">
        <f>TREND(Calibration!$A$4:$A$6,Calibration!$C$4:$C$6,'CO2 Concentration Data'!C154)</f>
        <v>903.91007299802823</v>
      </c>
      <c r="I154">
        <f>TREND(Calibration!$A$4:$A$6,Calibration!$D$4:$D$6,'CO2 Concentration Data'!B154)</f>
        <v>873.58963710832086</v>
      </c>
      <c r="J154">
        <f>TREND(Calibration!$A$4:$A$6,Calibration!$E$4:$E$6,'CO2 Concentration Data'!E154)</f>
        <v>425.17078080784302</v>
      </c>
      <c r="K154">
        <f t="shared" si="1"/>
        <v>429.90498450305085</v>
      </c>
    </row>
    <row r="155" spans="1:11" x14ac:dyDescent="0.25">
      <c r="A155">
        <v>759625</v>
      </c>
      <c r="B155">
        <v>0.89160001</v>
      </c>
      <c r="C155">
        <v>2.2762000599999999</v>
      </c>
      <c r="D155">
        <v>1.73880005</v>
      </c>
      <c r="E155">
        <v>0.62919997999999999</v>
      </c>
      <c r="G155">
        <f>TREND(Calibration!$A$4:$A$6,Calibration!$B$4:$B$6,'CO2 Concentration Data'!D155)</f>
        <v>701.78164482413422</v>
      </c>
      <c r="H155">
        <f>TREND(Calibration!$A$4:$A$6,Calibration!$C$4:$C$6,'CO2 Concentration Data'!C155)</f>
        <v>916.76795192433588</v>
      </c>
      <c r="I155">
        <f>TREND(Calibration!$A$4:$A$6,Calibration!$D$4:$D$6,'CO2 Concentration Data'!B155)</f>
        <v>885.78301260895819</v>
      </c>
      <c r="J155">
        <f>TREND(Calibration!$A$4:$A$6,Calibration!$E$4:$E$6,'CO2 Concentration Data'!E155)</f>
        <v>428.48704107854434</v>
      </c>
      <c r="K155">
        <f t="shared" si="1"/>
        <v>430.21424406887485</v>
      </c>
    </row>
    <row r="156" spans="1:11" x14ac:dyDescent="0.25">
      <c r="A156">
        <v>764583</v>
      </c>
      <c r="B156">
        <v>0.90300000000000002</v>
      </c>
      <c r="C156">
        <v>2.2248001099999999</v>
      </c>
      <c r="D156">
        <v>1.71099997</v>
      </c>
      <c r="E156">
        <v>0.62699996999999996</v>
      </c>
      <c r="G156">
        <f>TREND(Calibration!$A$4:$A$6,Calibration!$B$4:$B$6,'CO2 Concentration Data'!D156)</f>
        <v>690.60889060209092</v>
      </c>
      <c r="H156">
        <f>TREND(Calibration!$A$4:$A$6,Calibration!$C$4:$C$6,'CO2 Concentration Data'!C156)</f>
        <v>895.9196422979976</v>
      </c>
      <c r="I156">
        <f>TREND(Calibration!$A$4:$A$6,Calibration!$D$4:$D$6,'CO2 Concentration Data'!B156)</f>
        <v>897.27093816734555</v>
      </c>
      <c r="J156">
        <f>TREND(Calibration!$A$4:$A$6,Calibration!$E$4:$E$6,'CO2 Concentration Data'!E156)</f>
        <v>427.16052129328301</v>
      </c>
      <c r="K156">
        <f t="shared" si="1"/>
        <v>430.25703366816532</v>
      </c>
    </row>
    <row r="157" spans="1:11" x14ac:dyDescent="0.25">
      <c r="A157">
        <v>769629</v>
      </c>
      <c r="B157">
        <v>0.86529999999999996</v>
      </c>
      <c r="C157">
        <v>2.1428000900000002</v>
      </c>
      <c r="D157">
        <v>1.8202999799999999</v>
      </c>
      <c r="E157">
        <v>0.63139999000000002</v>
      </c>
      <c r="G157">
        <f>TREND(Calibration!$A$4:$A$6,Calibration!$B$4:$B$6,'CO2 Concentration Data'!D157)</f>
        <v>734.53617959539145</v>
      </c>
      <c r="H157">
        <f>TREND(Calibration!$A$4:$A$6,Calibration!$C$4:$C$6,'CO2 Concentration Data'!C157)</f>
        <v>862.65965262240616</v>
      </c>
      <c r="I157">
        <f>TREND(Calibration!$A$4:$A$6,Calibration!$D$4:$D$6,'CO2 Concentration Data'!B157)</f>
        <v>859.2801334779374</v>
      </c>
      <c r="J157">
        <f>TREND(Calibration!$A$4:$A$6,Calibration!$E$4:$E$6,'CO2 Concentration Data'!E157)</f>
        <v>429.81356086380561</v>
      </c>
      <c r="K157">
        <f t="shared" si="1"/>
        <v>430.16172618336691</v>
      </c>
    </row>
    <row r="158" spans="1:11" x14ac:dyDescent="0.25">
      <c r="A158">
        <v>774546</v>
      </c>
      <c r="B158">
        <v>0.80790001</v>
      </c>
      <c r="C158">
        <v>2.2543001199999999</v>
      </c>
      <c r="D158">
        <v>1.80719995</v>
      </c>
      <c r="E158">
        <v>0.62480002999999995</v>
      </c>
      <c r="G158">
        <f>TREND(Calibration!$A$4:$A$6,Calibration!$B$4:$B$6,'CO2 Concentration Data'!D158)</f>
        <v>729.27132368521438</v>
      </c>
      <c r="H158">
        <f>TREND(Calibration!$A$4:$A$6,Calibration!$C$4:$C$6,'CO2 Concentration Data'!C158)</f>
        <v>907.88512752629208</v>
      </c>
      <c r="I158">
        <f>TREND(Calibration!$A$4:$A$6,Calibration!$D$4:$D$6,'CO2 Concentration Data'!B158)</f>
        <v>801.43737991655883</v>
      </c>
      <c r="J158">
        <f>TREND(Calibration!$A$4:$A$6,Calibration!$E$4:$E$6,'CO2 Concentration Data'!E158)</f>
        <v>425.83404371527757</v>
      </c>
      <c r="K158">
        <f t="shared" si="1"/>
        <v>429.86413643752996</v>
      </c>
    </row>
    <row r="159" spans="1:11" x14ac:dyDescent="0.25">
      <c r="A159">
        <v>779548</v>
      </c>
      <c r="B159">
        <v>0.87300003000000004</v>
      </c>
      <c r="C159">
        <v>2.10400009</v>
      </c>
      <c r="D159">
        <v>1.8378000299999999</v>
      </c>
      <c r="E159">
        <v>0.62749999999999995</v>
      </c>
      <c r="G159">
        <f>TREND(Calibration!$A$4:$A$6,Calibration!$B$4:$B$6,'CO2 Concentration Data'!D159)</f>
        <v>741.56938804383719</v>
      </c>
      <c r="H159">
        <f>TREND(Calibration!$A$4:$A$6,Calibration!$C$4:$C$6,'CO2 Concentration Data'!C159)</f>
        <v>846.92200280947975</v>
      </c>
      <c r="I159">
        <f>TREND(Calibration!$A$4:$A$6,Calibration!$D$4:$D$6,'CO2 Concentration Data'!B159)</f>
        <v>867.03955883158687</v>
      </c>
      <c r="J159">
        <f>TREND(Calibration!$A$4:$A$6,Calibration!$E$4:$E$6,'CO2 Concentration Data'!E159)</f>
        <v>427.46201978111907</v>
      </c>
      <c r="K159">
        <f t="shared" si="1"/>
        <v>429.54515111403379</v>
      </c>
    </row>
    <row r="160" spans="1:11" x14ac:dyDescent="0.25">
      <c r="A160">
        <v>784548</v>
      </c>
      <c r="B160">
        <v>0.87190002</v>
      </c>
      <c r="C160">
        <v>2.1045000599999999</v>
      </c>
      <c r="D160">
        <v>1.84650004</v>
      </c>
      <c r="E160">
        <v>0.62699996999999996</v>
      </c>
      <c r="G160">
        <f>TREND(Calibration!$A$4:$A$6,Calibration!$B$4:$B$6,'CO2 Concentration Data'!D160)</f>
        <v>745.06589141574545</v>
      </c>
      <c r="H160">
        <f>TREND(Calibration!$A$4:$A$6,Calibration!$C$4:$C$6,'CO2 Concentration Data'!C160)</f>
        <v>847.12479540682421</v>
      </c>
      <c r="I160">
        <f>TREND(Calibration!$A$4:$A$6,Calibration!$D$4:$D$6,'CO2 Concentration Data'!B160)</f>
        <v>865.93106373698754</v>
      </c>
      <c r="J160">
        <f>TREND(Calibration!$A$4:$A$6,Calibration!$E$4:$E$6,'CO2 Concentration Data'!E160)</f>
        <v>427.16052129328301</v>
      </c>
      <c r="K160">
        <f t="shared" si="1"/>
        <v>429.25922982665941</v>
      </c>
    </row>
    <row r="161" spans="1:11" x14ac:dyDescent="0.25">
      <c r="A161">
        <v>789547</v>
      </c>
      <c r="B161">
        <v>0.86040002000000004</v>
      </c>
      <c r="C161">
        <v>2.0952000599999998</v>
      </c>
      <c r="D161">
        <v>1.8247</v>
      </c>
      <c r="E161">
        <v>0.62749999999999995</v>
      </c>
      <c r="G161">
        <f>TREND(Calibration!$A$4:$A$6,Calibration!$B$4:$B$6,'CO2 Concentration Data'!D161)</f>
        <v>736.30453213366025</v>
      </c>
      <c r="H161">
        <f>TREND(Calibration!$A$4:$A$6,Calibration!$C$4:$C$6,'CO2 Concentration Data'!C161)</f>
        <v>843.35262676609705</v>
      </c>
      <c r="I161">
        <f>TREND(Calibration!$A$4:$A$6,Calibration!$D$4:$D$6,'CO2 Concentration Data'!B161)</f>
        <v>854.34235673623971</v>
      </c>
      <c r="J161">
        <f>TREND(Calibration!$A$4:$A$6,Calibration!$E$4:$E$6,'CO2 Concentration Data'!E161)</f>
        <v>427.46201978111907</v>
      </c>
      <c r="K161">
        <f t="shared" si="1"/>
        <v>429.0452763841094</v>
      </c>
    </row>
    <row r="162" spans="1:11" x14ac:dyDescent="0.25">
      <c r="A162">
        <v>794548</v>
      </c>
      <c r="B162">
        <v>0.84020001</v>
      </c>
      <c r="C162">
        <v>2.2056999199999998</v>
      </c>
      <c r="D162">
        <v>1.74810004</v>
      </c>
      <c r="E162">
        <v>0.62209999999999999</v>
      </c>
      <c r="G162">
        <f>TREND(Calibration!$A$4:$A$6,Calibration!$B$4:$B$6,'CO2 Concentration Data'!D162)</f>
        <v>705.51927804452282</v>
      </c>
      <c r="H162">
        <f>TREND(Calibration!$A$4:$A$6,Calibration!$C$4:$C$6,'CO2 Concentration Data'!C162)</f>
        <v>888.17242318510182</v>
      </c>
      <c r="I162">
        <f>TREND(Calibration!$A$4:$A$6,Calibration!$D$4:$D$6,'CO2 Concentration Data'!B162)</f>
        <v>833.98653088387664</v>
      </c>
      <c r="J162">
        <f>TREND(Calibration!$A$4:$A$6,Calibration!$E$4:$E$6,'CO2 Concentration Data'!E162)</f>
        <v>424.20603147178826</v>
      </c>
      <c r="K162">
        <f t="shared" ref="K162:K225" si="2">AVERAGE(J132:J162)</f>
        <v>428.74768663827246</v>
      </c>
    </row>
    <row r="163" spans="1:11" x14ac:dyDescent="0.25">
      <c r="A163">
        <v>799548</v>
      </c>
      <c r="B163">
        <v>0.82270001999999998</v>
      </c>
      <c r="C163">
        <v>2.1647000300000001</v>
      </c>
      <c r="D163">
        <v>1.7978999600000001</v>
      </c>
      <c r="E163">
        <v>0.62150002000000004</v>
      </c>
      <c r="G163">
        <f>TREND(Calibration!$A$4:$A$6,Calibration!$B$4:$B$6,'CO2 Concentration Data'!D163)</f>
        <v>725.5336904648259</v>
      </c>
      <c r="H163">
        <f>TREND(Calibration!$A$4:$A$6,Calibration!$C$4:$C$6,'CO2 Concentration Data'!C163)</f>
        <v>871.54247702044984</v>
      </c>
      <c r="I163">
        <f>TREND(Calibration!$A$4:$A$6,Calibration!$D$4:$D$6,'CO2 Concentration Data'!B163)</f>
        <v>816.35155204683167</v>
      </c>
      <c r="J163">
        <f>TREND(Calibration!$A$4:$A$6,Calibration!$E$4:$E$6,'CO2 Concentration Data'!E163)</f>
        <v>423.84426705218971</v>
      </c>
      <c r="K163">
        <f t="shared" si="2"/>
        <v>428.471492275591</v>
      </c>
    </row>
    <row r="164" spans="1:11" x14ac:dyDescent="0.25">
      <c r="A164">
        <v>804634</v>
      </c>
      <c r="B164">
        <v>0.79100000999999998</v>
      </c>
      <c r="C164">
        <v>2.1979999499999998</v>
      </c>
      <c r="D164">
        <v>1.7902</v>
      </c>
      <c r="E164">
        <v>0.62319999999999998</v>
      </c>
      <c r="G164">
        <f>TREND(Calibration!$A$4:$A$6,Calibration!$B$4:$B$6,'CO2 Concentration Data'!D164)</f>
        <v>722.43910366509135</v>
      </c>
      <c r="H164">
        <f>TREND(Calibration!$A$4:$A$6,Calibration!$C$4:$C$6,'CO2 Concentration Data'!C164)</f>
        <v>885.04924196267814</v>
      </c>
      <c r="I164">
        <f>TREND(Calibration!$A$4:$A$6,Calibration!$D$4:$D$6,'CO2 Concentration Data'!B164)</f>
        <v>784.40701919372066</v>
      </c>
      <c r="J164">
        <f>TREND(Calibration!$A$4:$A$6,Calibration!$E$4:$E$6,'CO2 Concentration Data'!E164)</f>
        <v>424.86928834961492</v>
      </c>
      <c r="K164">
        <f t="shared" si="2"/>
        <v>428.44037113476327</v>
      </c>
    </row>
    <row r="165" spans="1:11" x14ac:dyDescent="0.25">
      <c r="A165">
        <v>809647</v>
      </c>
      <c r="B165">
        <v>0.78990000000000005</v>
      </c>
      <c r="C165">
        <v>2.2586998899999999</v>
      </c>
      <c r="D165">
        <v>1.7584999800000001</v>
      </c>
      <c r="E165">
        <v>0.61709999999999998</v>
      </c>
      <c r="G165">
        <f>TREND(Calibration!$A$4:$A$6,Calibration!$B$4:$B$6,'CO2 Concentration Data'!D165)</f>
        <v>709.69897729517231</v>
      </c>
      <c r="H165">
        <f>TREND(Calibration!$A$4:$A$6,Calibration!$C$4:$C$6,'CO2 Concentration Data'!C165)</f>
        <v>909.66971617364823</v>
      </c>
      <c r="I165">
        <f>TREND(Calibration!$A$4:$A$6,Calibration!$D$4:$D$6,'CO2 Concentration Data'!B165)</f>
        <v>783.29852409912144</v>
      </c>
      <c r="J165">
        <f>TREND(Calibration!$A$4:$A$6,Calibration!$E$4:$E$6,'CO2 Concentration Data'!E165)</f>
        <v>421.19122748166711</v>
      </c>
      <c r="K165">
        <f t="shared" si="2"/>
        <v>428.15250578507397</v>
      </c>
    </row>
    <row r="166" spans="1:11" x14ac:dyDescent="0.25">
      <c r="A166">
        <v>814548</v>
      </c>
      <c r="B166">
        <v>0.88010001000000004</v>
      </c>
      <c r="C166">
        <v>2.1454999400000001</v>
      </c>
      <c r="D166">
        <v>1.82790005</v>
      </c>
      <c r="E166">
        <v>0.61110001999999997</v>
      </c>
      <c r="G166">
        <f>TREND(Calibration!$A$4:$A$6,Calibration!$B$4:$B$6,'CO2 Concentration Data'!D166)</f>
        <v>737.59062095600348</v>
      </c>
      <c r="H166">
        <f>TREND(Calibration!$A$4:$A$6,Calibration!$C$4:$C$6,'CO2 Concentration Data'!C166)</f>
        <v>863.75473751538107</v>
      </c>
      <c r="I166">
        <f>TREND(Calibration!$A$4:$A$6,Calibration!$D$4:$D$6,'CO2 Concentration Data'!B166)</f>
        <v>874.19430560821036</v>
      </c>
      <c r="J166">
        <f>TREND(Calibration!$A$4:$A$6,Calibration!$E$4:$E$6,'CO2 Concentration Data'!E166)</f>
        <v>417.57347475273775</v>
      </c>
      <c r="K166">
        <f t="shared" si="2"/>
        <v>427.70514777363667</v>
      </c>
    </row>
    <row r="167" spans="1:11" x14ac:dyDescent="0.25">
      <c r="A167">
        <v>819547</v>
      </c>
      <c r="B167">
        <v>0.83850002000000001</v>
      </c>
      <c r="C167">
        <v>2.2904000299999998</v>
      </c>
      <c r="D167">
        <v>1.80280006</v>
      </c>
      <c r="E167">
        <v>0.61659998000000005</v>
      </c>
      <c r="G167">
        <f>TREND(Calibration!$A$4:$A$6,Calibration!$B$4:$B$6,'CO2 Concentration Data'!D167)</f>
        <v>727.50302339348775</v>
      </c>
      <c r="H167">
        <f>TREND(Calibration!$A$4:$A$6,Calibration!$C$4:$C$6,'CO2 Concentration Data'!C167)</f>
        <v>922.52759509995587</v>
      </c>
      <c r="I167">
        <f>TREND(Calibration!$A$4:$A$6,Calibration!$D$4:$D$6,'CO2 Concentration Data'!B167)</f>
        <v>832.27342775220689</v>
      </c>
      <c r="J167">
        <f>TREND(Calibration!$A$4:$A$6,Calibration!$E$4:$E$6,'CO2 Concentration Data'!E167)</f>
        <v>420.88973502343913</v>
      </c>
      <c r="K167">
        <f t="shared" si="2"/>
        <v>427.29085515984559</v>
      </c>
    </row>
    <row r="168" spans="1:11" x14ac:dyDescent="0.25">
      <c r="A168">
        <v>824547</v>
      </c>
      <c r="B168">
        <v>0.84670000999999995</v>
      </c>
      <c r="C168">
        <v>2.29369998</v>
      </c>
      <c r="D168">
        <v>1.8263000199999999</v>
      </c>
      <c r="E168">
        <v>0.61610001000000003</v>
      </c>
      <c r="G168">
        <f>TREND(Calibration!$A$4:$A$6,Calibration!$B$4:$B$6,'CO2 Concentration Data'!D168)</f>
        <v>736.94757453534942</v>
      </c>
      <c r="H168">
        <f>TREND(Calibration!$A$4:$A$6,Calibration!$C$4:$C$6,'CO2 Concentration Data'!C168)</f>
        <v>923.8660862726407</v>
      </c>
      <c r="I168">
        <f>TREND(Calibration!$A$4:$A$6,Calibration!$D$4:$D$6,'CO2 Concentration Data'!B168)</f>
        <v>840.5366696234297</v>
      </c>
      <c r="J168">
        <f>TREND(Calibration!$A$4:$A$6,Calibration!$E$4:$E$6,'CO2 Concentration Data'!E168)</f>
        <v>420.58827271325094</v>
      </c>
      <c r="K168">
        <f t="shared" si="2"/>
        <v>427.05745156347569</v>
      </c>
    </row>
    <row r="169" spans="1:11" x14ac:dyDescent="0.25">
      <c r="A169">
        <v>829548</v>
      </c>
      <c r="B169">
        <v>0.80299997000000001</v>
      </c>
      <c r="C169">
        <v>2.1777999399999999</v>
      </c>
      <c r="D169">
        <v>1.8586000199999999</v>
      </c>
      <c r="E169">
        <v>0.62319999999999998</v>
      </c>
      <c r="G169">
        <f>TREND(Calibration!$A$4:$A$6,Calibration!$B$4:$B$6,'CO2 Concentration Data'!D169)</f>
        <v>749.9288307537488</v>
      </c>
      <c r="H169">
        <f>TREND(Calibration!$A$4:$A$6,Calibration!$C$4:$C$6,'CO2 Concentration Data'!C169)</f>
        <v>876.85592537511093</v>
      </c>
      <c r="I169">
        <f>TREND(Calibration!$A$4:$A$6,Calibration!$D$4:$D$6,'CO2 Concentration Data'!B169)</f>
        <v>796.49954271204194</v>
      </c>
      <c r="J169">
        <f>TREND(Calibration!$A$4:$A$6,Calibration!$E$4:$E$6,'CO2 Concentration Data'!E169)</f>
        <v>424.86928834961492</v>
      </c>
      <c r="K169">
        <f t="shared" si="2"/>
        <v>426.81432240393718</v>
      </c>
    </row>
    <row r="170" spans="1:11" x14ac:dyDescent="0.25">
      <c r="A170">
        <v>834549</v>
      </c>
      <c r="B170">
        <v>0.78990000000000005</v>
      </c>
      <c r="C170">
        <v>2.1717998999999999</v>
      </c>
      <c r="D170">
        <v>1.82519996</v>
      </c>
      <c r="E170">
        <v>0.63139999000000002</v>
      </c>
      <c r="G170">
        <f>TREND(Calibration!$A$4:$A$6,Calibration!$B$4:$B$6,'CO2 Concentration Data'!D170)</f>
        <v>736.50546429647602</v>
      </c>
      <c r="H170">
        <f>TREND(Calibration!$A$4:$A$6,Calibration!$C$4:$C$6,'CO2 Concentration Data'!C170)</f>
        <v>874.42225196316372</v>
      </c>
      <c r="I170">
        <f>TREND(Calibration!$A$4:$A$6,Calibration!$D$4:$D$6,'CO2 Concentration Data'!B170)</f>
        <v>783.29852409912144</v>
      </c>
      <c r="J170">
        <f>TREND(Calibration!$A$4:$A$6,Calibration!$E$4:$E$6,'CO2 Concentration Data'!E170)</f>
        <v>429.81356086380561</v>
      </c>
      <c r="K170">
        <f t="shared" si="2"/>
        <v>426.66649956217611</v>
      </c>
    </row>
    <row r="171" spans="1:11" x14ac:dyDescent="0.25">
      <c r="A171">
        <v>839545</v>
      </c>
      <c r="B171">
        <v>0.83469998999999995</v>
      </c>
      <c r="C171">
        <v>2.0799000300000001</v>
      </c>
      <c r="D171">
        <v>1.8378000299999999</v>
      </c>
      <c r="E171">
        <v>0.62209999999999999</v>
      </c>
      <c r="G171">
        <f>TREND(Calibration!$A$4:$A$6,Calibration!$B$4:$B$6,'CO2 Concentration Data'!D171)</f>
        <v>741.56938804383719</v>
      </c>
      <c r="H171">
        <f>TREND(Calibration!$A$4:$A$6,Calibration!$C$4:$C$6,'CO2 Concentration Data'!C171)</f>
        <v>837.14678876951814</v>
      </c>
      <c r="I171">
        <f>TREND(Calibration!$A$4:$A$6,Calibration!$D$4:$D$6,'CO2 Concentration Data'!B171)</f>
        <v>828.44408564228934</v>
      </c>
      <c r="J171">
        <f>TREND(Calibration!$A$4:$A$6,Calibration!$E$4:$E$6,'CO2 Concentration Data'!E171)</f>
        <v>424.20603147178826</v>
      </c>
      <c r="K171">
        <f t="shared" si="2"/>
        <v>426.45449037644454</v>
      </c>
    </row>
    <row r="172" spans="1:11" x14ac:dyDescent="0.25">
      <c r="A172">
        <v>844665</v>
      </c>
      <c r="B172">
        <v>0.85820001000000001</v>
      </c>
      <c r="C172">
        <v>2.26629996</v>
      </c>
      <c r="D172">
        <v>1.8590999800000001</v>
      </c>
      <c r="E172">
        <v>0.62429999999999997</v>
      </c>
      <c r="G172">
        <f>TREND(Calibration!$A$4:$A$6,Calibration!$B$4:$B$6,'CO2 Concentration Data'!D172)</f>
        <v>750.12976291656469</v>
      </c>
      <c r="H172">
        <f>TREND(Calibration!$A$4:$A$6,Calibration!$C$4:$C$6,'CO2 Concentration Data'!C172)</f>
        <v>912.75237700389903</v>
      </c>
      <c r="I172">
        <f>TREND(Calibration!$A$4:$A$6,Calibration!$D$4:$D$6,'CO2 Concentration Data'!B172)</f>
        <v>852.12537662417753</v>
      </c>
      <c r="J172">
        <f>TREND(Calibration!$A$4:$A$6,Calibration!$E$4:$E$6,'CO2 Concentration Data'!E172)</f>
        <v>425.53254522744157</v>
      </c>
      <c r="K172">
        <f t="shared" si="2"/>
        <v>426.21136121690603</v>
      </c>
    </row>
    <row r="173" spans="1:11" x14ac:dyDescent="0.25">
      <c r="A173">
        <v>849553</v>
      </c>
      <c r="B173">
        <v>0.83420002000000004</v>
      </c>
      <c r="C173">
        <v>2.27999997</v>
      </c>
      <c r="D173">
        <v>1.81589997</v>
      </c>
      <c r="E173">
        <v>0.61549997000000001</v>
      </c>
      <c r="G173">
        <f>TREND(Calibration!$A$4:$A$6,Calibration!$B$4:$B$6,'CO2 Concentration Data'!D173)</f>
        <v>732.76783107608742</v>
      </c>
      <c r="H173">
        <f>TREND(Calibration!$A$4:$A$6,Calibration!$C$4:$C$6,'CO2 Concentration Data'!C173)</f>
        <v>918.30923163826981</v>
      </c>
      <c r="I173">
        <f>TREND(Calibration!$A$4:$A$6,Calibration!$D$4:$D$6,'CO2 Concentration Data'!B173)</f>
        <v>827.9402590475795</v>
      </c>
      <c r="J173">
        <f>TREND(Calibration!$A$4:$A$6,Calibration!$E$4:$E$6,'CO2 Concentration Data'!E173)</f>
        <v>420.22647211600446</v>
      </c>
      <c r="K173">
        <f t="shared" si="2"/>
        <v>425.91377010954454</v>
      </c>
    </row>
    <row r="174" spans="1:11" x14ac:dyDescent="0.25">
      <c r="A174">
        <v>854546</v>
      </c>
      <c r="B174">
        <v>0.80519998000000004</v>
      </c>
      <c r="C174">
        <v>2.28600001</v>
      </c>
      <c r="D174">
        <v>1.7208000400000001</v>
      </c>
      <c r="E174">
        <v>0.61769998000000004</v>
      </c>
      <c r="G174">
        <f>TREND(Calibration!$A$4:$A$6,Calibration!$B$4:$B$6,'CO2 Concentration Data'!D174)</f>
        <v>694.5475042128727</v>
      </c>
      <c r="H174">
        <f>TREND(Calibration!$A$4:$A$6,Calibration!$C$4:$C$6,'CO2 Concentration Data'!C174)</f>
        <v>920.74290505021702</v>
      </c>
      <c r="I174">
        <f>TREND(Calibration!$A$4:$A$6,Calibration!$D$4:$D$6,'CO2 Concentration Data'!B174)</f>
        <v>798.71652282410412</v>
      </c>
      <c r="J174">
        <f>TREND(Calibration!$A$4:$A$6,Calibration!$E$4:$E$6,'CO2 Concentration Data'!E174)</f>
        <v>421.55299190126573</v>
      </c>
      <c r="K174">
        <f t="shared" si="2"/>
        <v>425.75427744779654</v>
      </c>
    </row>
    <row r="175" spans="1:11" x14ac:dyDescent="0.25">
      <c r="A175">
        <v>859547</v>
      </c>
      <c r="B175">
        <v>0.79479997999999996</v>
      </c>
      <c r="C175">
        <v>2.2822000999999998</v>
      </c>
      <c r="D175">
        <v>1.7640000600000001</v>
      </c>
      <c r="E175">
        <v>0.61549997000000001</v>
      </c>
      <c r="G175">
        <f>TREND(Calibration!$A$4:$A$6,Calibration!$B$4:$B$6,'CO2 Concentration Data'!D175)</f>
        <v>711.90944007231462</v>
      </c>
      <c r="H175">
        <f>TREND(Calibration!$A$4:$A$6,Calibration!$C$4:$C$6,'CO2 Concentration Data'!C175)</f>
        <v>919.20162533628297</v>
      </c>
      <c r="I175">
        <f>TREND(Calibration!$A$4:$A$6,Calibration!$D$4:$D$6,'CO2 Concentration Data'!B175)</f>
        <v>788.23630084081913</v>
      </c>
      <c r="J175">
        <f>TREND(Calibration!$A$4:$A$6,Calibration!$E$4:$E$6,'CO2 Concentration Data'!E175)</f>
        <v>420.22647211600446</v>
      </c>
      <c r="K175">
        <f t="shared" si="2"/>
        <v>425.37110461330889</v>
      </c>
    </row>
    <row r="176" spans="1:11" x14ac:dyDescent="0.25">
      <c r="A176">
        <v>864555</v>
      </c>
      <c r="B176">
        <v>0.78879999999999995</v>
      </c>
      <c r="C176">
        <v>2.1575999299999999</v>
      </c>
      <c r="D176">
        <v>1.7792999700000001</v>
      </c>
      <c r="E176">
        <v>0.61440002999999999</v>
      </c>
      <c r="G176">
        <f>TREND(Calibration!$A$4:$A$6,Calibration!$B$4:$B$6,'CO2 Concentration Data'!D176)</f>
        <v>718.05842000508392</v>
      </c>
      <c r="H176">
        <f>TREND(Calibration!$A$4:$A$6,Calibration!$C$4:$C$6,'CO2 Concentration Data'!C176)</f>
        <v>868.6626087875436</v>
      </c>
      <c r="I176">
        <f>TREND(Calibration!$A$4:$A$6,Calibration!$D$4:$D$6,'CO2 Concentration Data'!B176)</f>
        <v>782.19003908165848</v>
      </c>
      <c r="J176">
        <f>TREND(Calibration!$A$4:$A$6,Calibration!$E$4:$E$6,'CO2 Concentration Data'!E176)</f>
        <v>419.56325141582568</v>
      </c>
      <c r="K176">
        <f t="shared" si="2"/>
        <v>425.04044946982572</v>
      </c>
    </row>
    <row r="177" spans="1:11" x14ac:dyDescent="0.25">
      <c r="A177">
        <v>869563</v>
      </c>
      <c r="B177">
        <v>0.83359998000000002</v>
      </c>
      <c r="C177">
        <v>2.2407000099999999</v>
      </c>
      <c r="D177">
        <v>1.76950002</v>
      </c>
      <c r="E177">
        <v>0.61110001999999997</v>
      </c>
      <c r="G177">
        <f>TREND(Calibration!$A$4:$A$6,Calibration!$B$4:$B$6,'CO2 Concentration Data'!D177)</f>
        <v>714.11985462187943</v>
      </c>
      <c r="H177">
        <f>TREND(Calibration!$A$4:$A$6,Calibration!$C$4:$C$6,'CO2 Concentration Data'!C177)</f>
        <v>902.36879328409418</v>
      </c>
      <c r="I177">
        <f>TREND(Calibration!$A$4:$A$6,Calibration!$D$4:$D$6,'CO2 Concentration Data'!B177)</f>
        <v>827.33559054769</v>
      </c>
      <c r="J177">
        <f>TREND(Calibration!$A$4:$A$6,Calibration!$E$4:$E$6,'CO2 Concentration Data'!E177)</f>
        <v>417.57347475273775</v>
      </c>
      <c r="K177">
        <f t="shared" si="2"/>
        <v>424.61448684154414</v>
      </c>
    </row>
    <row r="178" spans="1:11" x14ac:dyDescent="0.25">
      <c r="A178">
        <v>874547</v>
      </c>
      <c r="B178">
        <v>0.87570000000000003</v>
      </c>
      <c r="C178">
        <v>2.1919999099999998</v>
      </c>
      <c r="D178">
        <v>1.74100006</v>
      </c>
      <c r="E178">
        <v>0.60890001000000005</v>
      </c>
      <c r="G178">
        <f>TREND(Calibration!$A$4:$A$6,Calibration!$B$4:$B$6,'CO2 Concentration Data'!D178)</f>
        <v>702.66582109326862</v>
      </c>
      <c r="H178">
        <f>TREND(Calibration!$A$4:$A$6,Calibration!$C$4:$C$6,'CO2 Concentration Data'!C178)</f>
        <v>882.61556855073093</v>
      </c>
      <c r="I178">
        <f>TREND(Calibration!$A$4:$A$6,Calibration!$D$4:$D$6,'CO2 Concentration Data'!B178)</f>
        <v>869.7603554612225</v>
      </c>
      <c r="J178">
        <f>TREND(Calibration!$A$4:$A$6,Calibration!$E$4:$E$6,'CO2 Concentration Data'!E178)</f>
        <v>416.24695496747648</v>
      </c>
      <c r="K178">
        <f t="shared" si="2"/>
        <v>424.2099195964181</v>
      </c>
    </row>
    <row r="179" spans="1:11" x14ac:dyDescent="0.25">
      <c r="A179">
        <v>879545</v>
      </c>
      <c r="B179">
        <v>0.81179999999999997</v>
      </c>
      <c r="C179">
        <v>2.3385000200000001</v>
      </c>
      <c r="D179">
        <v>1.7376999900000001</v>
      </c>
      <c r="E179">
        <v>0.61220001999999996</v>
      </c>
      <c r="G179">
        <f>TREND(Calibration!$A$4:$A$6,Calibration!$B$4:$B$6,'CO2 Concentration Data'!D179)</f>
        <v>701.33953458526082</v>
      </c>
      <c r="H179">
        <f>TREND(Calibration!$A$4:$A$6,Calibration!$C$4:$C$6,'CO2 Concentration Data'!C179)</f>
        <v>942.0374094975142</v>
      </c>
      <c r="I179">
        <f>TREND(Calibration!$A$4:$A$6,Calibration!$D$4:$D$6,'CO2 Concentration Data'!B179)</f>
        <v>805.36745308315415</v>
      </c>
      <c r="J179">
        <f>TREND(Calibration!$A$4:$A$6,Calibration!$E$4:$E$6,'CO2 Concentration Data'!E179)</f>
        <v>418.23673163056435</v>
      </c>
      <c r="K179">
        <f t="shared" si="2"/>
        <v>423.84814331210708</v>
      </c>
    </row>
    <row r="180" spans="1:11" x14ac:dyDescent="0.25">
      <c r="A180">
        <v>884548</v>
      </c>
      <c r="B180">
        <v>0.81230002999999995</v>
      </c>
      <c r="C180">
        <v>2.2334999999999998</v>
      </c>
      <c r="D180">
        <v>1.79620004</v>
      </c>
      <c r="E180">
        <v>0.61769998000000004</v>
      </c>
      <c r="G180">
        <f>TREND(Calibration!$A$4:$A$6,Calibration!$B$4:$B$6,'CO2 Concentration Data'!D180)</f>
        <v>724.85049860504932</v>
      </c>
      <c r="H180">
        <f>TREND(Calibration!$A$4:$A$6,Calibration!$C$4:$C$6,'CO2 Concentration Data'!C180)</f>
        <v>899.44840060291972</v>
      </c>
      <c r="I180">
        <f>TREND(Calibration!$A$4:$A$6,Calibration!$D$4:$D$6,'CO2 Concentration Data'!B180)</f>
        <v>805.87134014068317</v>
      </c>
      <c r="J180">
        <f>TREND(Calibration!$A$4:$A$6,Calibration!$E$4:$E$6,'CO2 Concentration Data'!E180)</f>
        <v>421.55299190126573</v>
      </c>
      <c r="K180">
        <f t="shared" si="2"/>
        <v>423.79562678812363</v>
      </c>
    </row>
    <row r="181" spans="1:11" x14ac:dyDescent="0.25">
      <c r="A181">
        <v>889651</v>
      </c>
      <c r="B181">
        <v>0.81999999000000001</v>
      </c>
      <c r="C181">
        <v>2.3138999899999999</v>
      </c>
      <c r="D181">
        <v>1.8443000300000001</v>
      </c>
      <c r="E181">
        <v>0.62150002000000004</v>
      </c>
      <c r="G181">
        <f>TREND(Calibration!$A$4:$A$6,Calibration!$B$4:$B$6,'CO2 Concentration Data'!D181)</f>
        <v>744.18171514661117</v>
      </c>
      <c r="H181">
        <f>TREND(Calibration!$A$4:$A$6,Calibration!$C$4:$C$6,'CO2 Concentration Data'!C181)</f>
        <v>932.05940286020791</v>
      </c>
      <c r="I181">
        <f>TREND(Calibration!$A$4:$A$6,Calibration!$D$4:$D$6,'CO2 Concentration Data'!B181)</f>
        <v>813.63069495437696</v>
      </c>
      <c r="J181">
        <f>TREND(Calibration!$A$4:$A$6,Calibration!$E$4:$E$6,'CO2 Concentration Data'!E181)</f>
        <v>423.84426705218971</v>
      </c>
      <c r="K181">
        <f t="shared" si="2"/>
        <v>423.64585988404764</v>
      </c>
    </row>
    <row r="182" spans="1:11" x14ac:dyDescent="0.25">
      <c r="A182">
        <v>894606</v>
      </c>
      <c r="B182">
        <v>0.85439997999999995</v>
      </c>
      <c r="C182">
        <v>2.2729001000000002</v>
      </c>
      <c r="D182">
        <v>1.8788000300000001</v>
      </c>
      <c r="E182">
        <v>0.62529999000000003</v>
      </c>
      <c r="G182">
        <f>TREND(Calibration!$A$4:$A$6,Calibration!$B$4:$B$6,'CO2 Concentration Data'!D182)</f>
        <v>758.04714361518006</v>
      </c>
      <c r="H182">
        <f>TREND(Calibration!$A$4:$A$6,Calibration!$C$4:$C$6,'CO2 Concentration Data'!C182)</f>
        <v>915.42945669555593</v>
      </c>
      <c r="I182">
        <f>TREND(Calibration!$A$4:$A$6,Calibration!$D$4:$D$6,'CO2 Concentration Data'!B182)</f>
        <v>848.29603451425999</v>
      </c>
      <c r="J182">
        <f>TREND(Calibration!$A$4:$A$6,Calibration!$E$4:$E$6,'CO2 Concentration Data'!E182)</f>
        <v>426.13549999585786</v>
      </c>
      <c r="K182">
        <f t="shared" si="2"/>
        <v>423.63419006406059</v>
      </c>
    </row>
    <row r="183" spans="1:11" x14ac:dyDescent="0.25">
      <c r="A183">
        <v>899561</v>
      </c>
      <c r="B183">
        <v>0.86909997000000005</v>
      </c>
      <c r="C183">
        <v>2.32319999</v>
      </c>
      <c r="D183">
        <v>1.8329000499999999</v>
      </c>
      <c r="E183">
        <v>0.61819999999999997</v>
      </c>
      <c r="G183">
        <f>TREND(Calibration!$A$4:$A$6,Calibration!$B$4:$B$6,'CO2 Concentration Data'!D183)</f>
        <v>739.60010334275262</v>
      </c>
      <c r="H183">
        <f>TREND(Calibration!$A$4:$A$6,Calibration!$C$4:$C$6,'CO2 Concentration Data'!C183)</f>
        <v>935.83157150093518</v>
      </c>
      <c r="I183">
        <f>TREND(Calibration!$A$4:$A$6,Calibration!$D$4:$D$6,'CO2 Concentration Data'!B183)</f>
        <v>863.10941512503598</v>
      </c>
      <c r="J183">
        <f>TREND(Calibration!$A$4:$A$6,Calibration!$E$4:$E$6,'CO2 Concentration Data'!E183)</f>
        <v>421.85448435949377</v>
      </c>
      <c r="K183">
        <f t="shared" si="2"/>
        <v>423.5369383224438</v>
      </c>
    </row>
    <row r="184" spans="1:11" x14ac:dyDescent="0.25">
      <c r="A184">
        <v>904546</v>
      </c>
      <c r="B184">
        <v>0.81830000999999997</v>
      </c>
      <c r="C184">
        <v>2.2904000299999998</v>
      </c>
      <c r="D184">
        <v>1.8568999799999999</v>
      </c>
      <c r="E184">
        <v>0.61330003</v>
      </c>
      <c r="G184">
        <f>TREND(Calibration!$A$4:$A$6,Calibration!$B$4:$B$6,'CO2 Concentration Data'!D184)</f>
        <v>749.24559066639495</v>
      </c>
      <c r="H184">
        <f>TREND(Calibration!$A$4:$A$6,Calibration!$C$4:$C$6,'CO2 Concentration Data'!C184)</f>
        <v>922.52759509995587</v>
      </c>
      <c r="I184">
        <f>TREND(Calibration!$A$4:$A$6,Calibration!$D$4:$D$6,'CO2 Concentration Data'!B184)</f>
        <v>811.91760189984382</v>
      </c>
      <c r="J184">
        <f>TREND(Calibration!$A$4:$A$6,Calibration!$E$4:$E$6,'CO2 Concentration Data'!E184)</f>
        <v>418.89999453799902</v>
      </c>
      <c r="K184">
        <f t="shared" si="2"/>
        <v>423.29186510059037</v>
      </c>
    </row>
    <row r="185" spans="1:11" x14ac:dyDescent="0.25">
      <c r="A185">
        <v>909550</v>
      </c>
      <c r="B185">
        <v>0.8276</v>
      </c>
      <c r="C185">
        <v>2.3849999899999998</v>
      </c>
      <c r="D185">
        <v>1.81589997</v>
      </c>
      <c r="E185">
        <v>0.62319999999999998</v>
      </c>
      <c r="G185">
        <f>TREND(Calibration!$A$4:$A$6,Calibration!$B$4:$B$6,'CO2 Concentration Data'!D185)</f>
        <v>732.76783107608742</v>
      </c>
      <c r="H185">
        <f>TREND(Calibration!$A$4:$A$6,Calibration!$C$4:$C$6,'CO2 Concentration Data'!C185)</f>
        <v>960.89824053286418</v>
      </c>
      <c r="I185">
        <f>TREND(Calibration!$A$4:$A$6,Calibration!$D$4:$D$6,'CO2 Concentration Data'!B185)</f>
        <v>821.28932878852947</v>
      </c>
      <c r="J185">
        <f>TREND(Calibration!$A$4:$A$6,Calibration!$E$4:$E$6,'CO2 Concentration Data'!E185)</f>
        <v>424.86928834961492</v>
      </c>
      <c r="K185">
        <f t="shared" si="2"/>
        <v>423.28213953742164</v>
      </c>
    </row>
    <row r="186" spans="1:11" x14ac:dyDescent="0.25">
      <c r="A186">
        <v>914547</v>
      </c>
      <c r="B186">
        <v>0.91670001000000001</v>
      </c>
      <c r="C186">
        <v>2.2488999399999998</v>
      </c>
      <c r="D186">
        <v>1.7650999999999999</v>
      </c>
      <c r="E186">
        <v>0.62209999999999999</v>
      </c>
      <c r="G186">
        <f>TREND(Calibration!$A$4:$A$6,Calibration!$B$4:$B$6,'CO2 Concentration Data'!D186)</f>
        <v>712.35150208361063</v>
      </c>
      <c r="H186">
        <f>TREND(Calibration!$A$4:$A$6,Calibration!$C$4:$C$6,'CO2 Concentration Data'!C186)</f>
        <v>905.69476304776708</v>
      </c>
      <c r="I186">
        <f>TREND(Calibration!$A$4:$A$6,Calibration!$D$4:$D$6,'CO2 Concentration Data'!B186)</f>
        <v>911.07662528015555</v>
      </c>
      <c r="J186">
        <f>TREND(Calibration!$A$4:$A$6,Calibration!$E$4:$E$6,'CO2 Concentration Data'!E186)</f>
        <v>424.20603147178826</v>
      </c>
      <c r="K186">
        <f t="shared" si="2"/>
        <v>423.14404245333276</v>
      </c>
    </row>
    <row r="187" spans="1:11" x14ac:dyDescent="0.25">
      <c r="A187">
        <v>919547</v>
      </c>
      <c r="B187">
        <v>0.92979997000000003</v>
      </c>
      <c r="C187">
        <v>2.30130005</v>
      </c>
      <c r="D187">
        <v>1.7000000500000001</v>
      </c>
      <c r="E187">
        <v>0.61549997000000001</v>
      </c>
      <c r="G187">
        <f>TREND(Calibration!$A$4:$A$6,Calibration!$B$4:$B$6,'CO2 Concentration Data'!D187)</f>
        <v>686.18806150296109</v>
      </c>
      <c r="H187">
        <f>TREND(Calibration!$A$4:$A$6,Calibration!$C$4:$C$6,'CO2 Concentration Data'!C187)</f>
        <v>926.94874710289139</v>
      </c>
      <c r="I187">
        <f>TREND(Calibration!$A$4:$A$6,Calibration!$D$4:$D$6,'CO2 Concentration Data'!B187)</f>
        <v>924.27763381593957</v>
      </c>
      <c r="J187">
        <f>TREND(Calibration!$A$4:$A$6,Calibration!$E$4:$E$6,'CO2 Concentration Data'!E187)</f>
        <v>420.22647211600446</v>
      </c>
      <c r="K187">
        <f t="shared" si="2"/>
        <v>422.92036344761419</v>
      </c>
    </row>
    <row r="188" spans="1:11" x14ac:dyDescent="0.25">
      <c r="A188">
        <v>924545</v>
      </c>
      <c r="B188">
        <v>0.85110003000000001</v>
      </c>
      <c r="C188">
        <v>2.17670012</v>
      </c>
      <c r="D188">
        <v>1.73880005</v>
      </c>
      <c r="E188">
        <v>0.61709999999999998</v>
      </c>
      <c r="G188">
        <f>TREND(Calibration!$A$4:$A$6,Calibration!$B$4:$B$6,'CO2 Concentration Data'!D188)</f>
        <v>701.78164482413422</v>
      </c>
      <c r="H188">
        <f>TREND(Calibration!$A$4:$A$6,Calibration!$C$4:$C$6,'CO2 Concentration Data'!C188)</f>
        <v>876.4098279004395</v>
      </c>
      <c r="I188">
        <f>TREND(Calibration!$A$4:$A$6,Calibration!$D$4:$D$6,'CO2 Concentration Data'!B188)</f>
        <v>844.97062984755405</v>
      </c>
      <c r="J188">
        <f>TREND(Calibration!$A$4:$A$6,Calibration!$E$4:$E$6,'CO2 Concentration Data'!E188)</f>
        <v>421.19122748166711</v>
      </c>
      <c r="K188">
        <f t="shared" si="2"/>
        <v>422.64222366109357</v>
      </c>
    </row>
    <row r="189" spans="1:11" x14ac:dyDescent="0.25">
      <c r="A189">
        <v>929616</v>
      </c>
      <c r="B189">
        <v>0.78609996999999998</v>
      </c>
      <c r="C189">
        <v>2.1094999300000001</v>
      </c>
      <c r="D189">
        <v>1.7285000100000001</v>
      </c>
      <c r="E189">
        <v>0.62099998999999995</v>
      </c>
      <c r="G189">
        <f>TREND(Calibration!$A$4:$A$6,Calibration!$B$4:$B$6,'CO2 Concentration Data'!D189)</f>
        <v>697.64209503157201</v>
      </c>
      <c r="H189">
        <f>TREND(Calibration!$A$4:$A$6,Calibration!$C$4:$C$6,'CO2 Concentration Data'!C189)</f>
        <v>849.15279033389027</v>
      </c>
      <c r="I189">
        <f>TREND(Calibration!$A$4:$A$6,Calibration!$D$4:$D$6,'CO2 Concentration Data'!B189)</f>
        <v>779.46918198920378</v>
      </c>
      <c r="J189">
        <f>TREND(Calibration!$A$4:$A$6,Calibration!$E$4:$E$6,'CO2 Concentration Data'!E189)</f>
        <v>423.54276856435359</v>
      </c>
      <c r="K189">
        <f t="shared" si="2"/>
        <v>422.56831155945076</v>
      </c>
    </row>
    <row r="190" spans="1:11" x14ac:dyDescent="0.25">
      <c r="A190">
        <v>934673</v>
      </c>
      <c r="B190">
        <v>0.77839999999999998</v>
      </c>
      <c r="C190">
        <v>2.1744999900000002</v>
      </c>
      <c r="D190">
        <v>1.75250006</v>
      </c>
      <c r="E190">
        <v>0.60949998999999999</v>
      </c>
      <c r="G190">
        <f>TREND(Calibration!$A$4:$A$6,Calibration!$B$4:$B$6,'CO2 Concentration Data'!D190)</f>
        <v>707.28763058279162</v>
      </c>
      <c r="H190">
        <f>TREND(Calibration!$A$4:$A$6,Calibration!$C$4:$C$6,'CO2 Concentration Data'!C190)</f>
        <v>875.51743420242633</v>
      </c>
      <c r="I190">
        <f>TREND(Calibration!$A$4:$A$6,Calibration!$D$4:$D$6,'CO2 Concentration Data'!B190)</f>
        <v>771.70981709837349</v>
      </c>
      <c r="J190">
        <f>TREND(Calibration!$A$4:$A$6,Calibration!$E$4:$E$6,'CO2 Concentration Data'!E190)</f>
        <v>416.60871938707504</v>
      </c>
      <c r="K190">
        <f t="shared" si="2"/>
        <v>422.21820509512673</v>
      </c>
    </row>
    <row r="191" spans="1:11" x14ac:dyDescent="0.25">
      <c r="A191">
        <v>939543</v>
      </c>
      <c r="B191">
        <v>0.79640001000000005</v>
      </c>
      <c r="C191">
        <v>2.1635999699999999</v>
      </c>
      <c r="D191">
        <v>1.77269995</v>
      </c>
      <c r="E191">
        <v>0.61440002999999999</v>
      </c>
      <c r="G191">
        <f>TREND(Calibration!$A$4:$A$6,Calibration!$B$4:$B$6,'CO2 Concentration Data'!D191)</f>
        <v>715.40589521664549</v>
      </c>
      <c r="H191">
        <f>TREND(Calibration!$A$4:$A$6,Calibration!$C$4:$C$6,'CO2 Concentration Data'!C191)</f>
        <v>871.09628219949082</v>
      </c>
      <c r="I191">
        <f>TREND(Calibration!$A$4:$A$6,Calibration!$D$4:$D$6,'CO2 Concentration Data'!B191)</f>
        <v>789.84867291581111</v>
      </c>
      <c r="J191">
        <f>TREND(Calibration!$A$4:$A$6,Calibration!$E$4:$E$6,'CO2 Concentration Data'!E191)</f>
        <v>419.56325141582568</v>
      </c>
      <c r="K191">
        <f t="shared" si="2"/>
        <v>421.97313187327336</v>
      </c>
    </row>
    <row r="192" spans="1:11" x14ac:dyDescent="0.25">
      <c r="A192">
        <v>944544</v>
      </c>
      <c r="B192">
        <v>0.82319998999999999</v>
      </c>
      <c r="C192">
        <v>2.31500006</v>
      </c>
      <c r="D192">
        <v>1.8126000200000001</v>
      </c>
      <c r="E192">
        <v>0.61769998000000004</v>
      </c>
      <c r="G192">
        <f>TREND(Calibration!$A$4:$A$6,Calibration!$B$4:$B$6,'CO2 Concentration Data'!D192)</f>
        <v>731.4415927956569</v>
      </c>
      <c r="H192">
        <f>TREND(Calibration!$A$4:$A$6,Calibration!$C$4:$C$6,'CO2 Concentration Data'!C192)</f>
        <v>932.50560173726228</v>
      </c>
      <c r="I192">
        <f>TREND(Calibration!$A$4:$A$6,Calibration!$D$4:$D$6,'CO2 Concentration Data'!B192)</f>
        <v>816.85537864154162</v>
      </c>
      <c r="J192">
        <f>TREND(Calibration!$A$4:$A$6,Calibration!$E$4:$E$6,'CO2 Concentration Data'!E192)</f>
        <v>421.55299190126573</v>
      </c>
      <c r="K192">
        <f t="shared" si="2"/>
        <v>421.78251807069739</v>
      </c>
    </row>
    <row r="193" spans="1:11" x14ac:dyDescent="0.25">
      <c r="A193">
        <v>949546</v>
      </c>
      <c r="B193">
        <v>0.8599</v>
      </c>
      <c r="C193">
        <v>2.2325000799999999</v>
      </c>
      <c r="D193">
        <v>1.81700003</v>
      </c>
      <c r="E193">
        <v>0.61440002999999999</v>
      </c>
      <c r="G193">
        <f>TREND(Calibration!$A$4:$A$6,Calibration!$B$4:$B$6,'CO2 Concentration Data'!D193)</f>
        <v>733.20994131496093</v>
      </c>
      <c r="H193">
        <f>TREND(Calibration!$A$4:$A$6,Calibration!$C$4:$C$6,'CO2 Concentration Data'!C193)</f>
        <v>899.04282352042128</v>
      </c>
      <c r="I193">
        <f>TREND(Calibration!$A$4:$A$6,Calibration!$D$4:$D$6,'CO2 Concentration Data'!B193)</f>
        <v>853.83847975584717</v>
      </c>
      <c r="J193">
        <f>TREND(Calibration!$A$4:$A$6,Calibration!$E$4:$E$6,'CO2 Concentration Data'!E193)</f>
        <v>419.56325141582568</v>
      </c>
      <c r="K193">
        <f t="shared" si="2"/>
        <v>421.63275097211806</v>
      </c>
    </row>
    <row r="194" spans="1:11" x14ac:dyDescent="0.25">
      <c r="A194">
        <v>954544</v>
      </c>
      <c r="B194">
        <v>0.87840003</v>
      </c>
      <c r="C194">
        <v>2.1575999299999999</v>
      </c>
      <c r="D194">
        <v>1.74160004</v>
      </c>
      <c r="E194">
        <v>0.62040001</v>
      </c>
      <c r="G194">
        <f>TREND(Calibration!$A$4:$A$6,Calibration!$B$4:$B$6,'CO2 Concentration Data'!D194)</f>
        <v>702.90695094174896</v>
      </c>
      <c r="H194">
        <f>TREND(Calibration!$A$4:$A$6,Calibration!$C$4:$C$6,'CO2 Concentration Data'!C194)</f>
        <v>868.6626087875436</v>
      </c>
      <c r="I194">
        <f>TREND(Calibration!$A$4:$A$6,Calibration!$D$4:$D$6,'CO2 Concentration Data'!B194)</f>
        <v>872.48121255367721</v>
      </c>
      <c r="J194">
        <f>TREND(Calibration!$A$4:$A$6,Calibration!$E$4:$E$6,'CO2 Concentration Data'!E194)</f>
        <v>423.18100414475509</v>
      </c>
      <c r="K194">
        <f t="shared" si="2"/>
        <v>421.61135539445888</v>
      </c>
    </row>
    <row r="195" spans="1:11" x14ac:dyDescent="0.25">
      <c r="A195">
        <v>959547</v>
      </c>
      <c r="B195">
        <v>0.87190002</v>
      </c>
      <c r="C195">
        <v>2.0936000300000002</v>
      </c>
      <c r="D195">
        <v>1.6957000499999999</v>
      </c>
      <c r="E195">
        <v>0.61709999999999998</v>
      </c>
      <c r="G195">
        <f>TREND(Calibration!$A$4:$A$6,Calibration!$B$4:$B$6,'CO2 Concentration Data'!D195)</f>
        <v>684.45990665035674</v>
      </c>
      <c r="H195">
        <f>TREND(Calibration!$A$4:$A$6,Calibration!$C$4:$C$6,'CO2 Concentration Data'!C195)</f>
        <v>842.70363934779368</v>
      </c>
      <c r="I195">
        <f>TREND(Calibration!$A$4:$A$6,Calibration!$D$4:$D$6,'CO2 Concentration Data'!B195)</f>
        <v>865.93106373698754</v>
      </c>
      <c r="J195">
        <f>TREND(Calibration!$A$4:$A$6,Calibration!$E$4:$E$6,'CO2 Concentration Data'!E195)</f>
        <v>421.19122748166711</v>
      </c>
      <c r="K195">
        <f t="shared" si="2"/>
        <v>421.49270826968637</v>
      </c>
    </row>
    <row r="196" spans="1:11" x14ac:dyDescent="0.25">
      <c r="A196">
        <v>964545</v>
      </c>
      <c r="B196">
        <v>0.82380003000000002</v>
      </c>
      <c r="C196">
        <v>2.1997001200000001</v>
      </c>
      <c r="D196">
        <v>1.7285000100000001</v>
      </c>
      <c r="E196">
        <v>0.61330003</v>
      </c>
      <c r="G196">
        <f>TREND(Calibration!$A$4:$A$6,Calibration!$B$4:$B$6,'CO2 Concentration Data'!D196)</f>
        <v>697.64209503157201</v>
      </c>
      <c r="H196">
        <f>TREND(Calibration!$A$4:$A$6,Calibration!$C$4:$C$6,'CO2 Concentration Data'!C196)</f>
        <v>885.73884711944231</v>
      </c>
      <c r="I196">
        <f>TREND(Calibration!$A$4:$A$6,Calibration!$D$4:$D$6,'CO2 Concentration Data'!B196)</f>
        <v>817.46004714143101</v>
      </c>
      <c r="J196">
        <f>TREND(Calibration!$A$4:$A$6,Calibration!$E$4:$E$6,'CO2 Concentration Data'!E196)</f>
        <v>418.89999453799902</v>
      </c>
      <c r="K196">
        <f t="shared" si="2"/>
        <v>421.418797529568</v>
      </c>
    </row>
    <row r="197" spans="1:11" x14ac:dyDescent="0.25">
      <c r="A197">
        <v>969608</v>
      </c>
      <c r="B197">
        <v>0.72869998000000002</v>
      </c>
      <c r="C197">
        <v>2.1126999899999999</v>
      </c>
      <c r="D197">
        <v>1.7633999600000001</v>
      </c>
      <c r="E197">
        <v>0.61059998999999998</v>
      </c>
      <c r="G197">
        <f>TREND(Calibration!$A$4:$A$6,Calibration!$B$4:$B$6,'CO2 Concentration Data'!D197)</f>
        <v>711.668261996257</v>
      </c>
      <c r="H197">
        <f>TREND(Calibration!$A$4:$A$6,Calibration!$C$4:$C$6,'CO2 Concentration Data'!C197)</f>
        <v>850.45076517049711</v>
      </c>
      <c r="I197">
        <f>TREND(Calibration!$A$4:$A$6,Calibration!$D$4:$D$6,'CO2 Concentration Data'!B197)</f>
        <v>721.6264284278252</v>
      </c>
      <c r="J197">
        <f>TREND(Calibration!$A$4:$A$6,Calibration!$E$4:$E$6,'CO2 Concentration Data'!E197)</f>
        <v>417.2719762649017</v>
      </c>
      <c r="K197">
        <f t="shared" si="2"/>
        <v>421.40907177189581</v>
      </c>
    </row>
    <row r="198" spans="1:11" x14ac:dyDescent="0.25">
      <c r="A198">
        <v>974695</v>
      </c>
      <c r="B198">
        <v>0.78329998000000001</v>
      </c>
      <c r="C198">
        <v>2.2095000699999998</v>
      </c>
      <c r="D198">
        <v>1.7404999699999999</v>
      </c>
      <c r="E198">
        <v>0.61059998999999998</v>
      </c>
      <c r="G198">
        <f>TREND(Calibration!$A$4:$A$6,Calibration!$B$4:$B$6,'CO2 Concentration Data'!D198)</f>
        <v>702.46483668391068</v>
      </c>
      <c r="H198">
        <f>TREND(Calibration!$A$4:$A$6,Calibration!$C$4:$C$6,'CO2 Concentration Data'!C198)</f>
        <v>889.71380024532323</v>
      </c>
      <c r="I198">
        <f>TREND(Calibration!$A$4:$A$6,Calibration!$D$4:$D$6,'CO2 Concentration Data'!B198)</f>
        <v>776.64759384007129</v>
      </c>
      <c r="J198">
        <f>TREND(Calibration!$A$4:$A$6,Calibration!$E$4:$E$6,'CO2 Concentration Data'!E198)</f>
        <v>417.2719762649017</v>
      </c>
      <c r="K198">
        <f t="shared" si="2"/>
        <v>421.29236987645908</v>
      </c>
    </row>
    <row r="199" spans="1:11" x14ac:dyDescent="0.25">
      <c r="A199">
        <v>979544</v>
      </c>
      <c r="B199">
        <v>0.80849998999999995</v>
      </c>
      <c r="C199">
        <v>2.3701999200000001</v>
      </c>
      <c r="D199">
        <v>1.7792999700000001</v>
      </c>
      <c r="E199">
        <v>0.61500001000000004</v>
      </c>
      <c r="G199">
        <f>TREND(Calibration!$A$4:$A$6,Calibration!$B$4:$B$6,'CO2 Concentration Data'!D199)</f>
        <v>718.05842000508392</v>
      </c>
      <c r="H199">
        <f>TREND(Calibration!$A$4:$A$6,Calibration!$C$4:$C$6,'CO2 Concentration Data'!C199)</f>
        <v>954.89519107753449</v>
      </c>
      <c r="I199">
        <f>TREND(Calibration!$A$4:$A$6,Calibration!$D$4:$D$6,'CO2 Concentration Data'!B199)</f>
        <v>802.04198795362913</v>
      </c>
      <c r="J199">
        <f>TREND(Calibration!$A$4:$A$6,Calibration!$E$4:$E$6,'CO2 Concentration Data'!E199)</f>
        <v>419.92501583542429</v>
      </c>
      <c r="K199">
        <f t="shared" si="2"/>
        <v>421.27097449330341</v>
      </c>
    </row>
    <row r="200" spans="1:11" x14ac:dyDescent="0.25">
      <c r="A200">
        <v>984544</v>
      </c>
      <c r="B200">
        <v>0.77020001000000005</v>
      </c>
      <c r="C200">
        <v>2.1696000099999999</v>
      </c>
      <c r="D200">
        <v>1.74979997</v>
      </c>
      <c r="E200">
        <v>0.61280000000000001</v>
      </c>
      <c r="G200">
        <f>TREND(Calibration!$A$4:$A$6,Calibration!$B$4:$B$6,'CO2 Concentration Data'!D200)</f>
        <v>706.20247392326405</v>
      </c>
      <c r="H200">
        <f>TREND(Calibration!$A$4:$A$6,Calibration!$C$4:$C$6,'CO2 Concentration Data'!C200)</f>
        <v>873.52995561143803</v>
      </c>
      <c r="I200">
        <f>TREND(Calibration!$A$4:$A$6,Calibration!$D$4:$D$6,'CO2 Concentration Data'!B200)</f>
        <v>763.44657522715079</v>
      </c>
      <c r="J200">
        <f>TREND(Calibration!$A$4:$A$6,Calibration!$E$4:$E$6,'CO2 Concentration Data'!E200)</f>
        <v>418.59849605016296</v>
      </c>
      <c r="K200">
        <f t="shared" si="2"/>
        <v>421.06869087074045</v>
      </c>
    </row>
    <row r="201" spans="1:11" x14ac:dyDescent="0.25">
      <c r="A201">
        <v>989547</v>
      </c>
      <c r="B201">
        <v>0.78439999000000005</v>
      </c>
      <c r="C201">
        <v>2.1854000099999999</v>
      </c>
      <c r="D201">
        <v>1.69289994</v>
      </c>
      <c r="E201">
        <v>0.60729997999999996</v>
      </c>
      <c r="G201">
        <f>TREND(Calibration!$A$4:$A$6,Calibration!$B$4:$B$6,'CO2 Concentration Data'!D201)</f>
        <v>683.33455230516483</v>
      </c>
      <c r="H201">
        <f>TREND(Calibration!$A$4:$A$6,Calibration!$C$4:$C$6,'CO2 Concentration Data'!C201)</f>
        <v>879.93858620536162</v>
      </c>
      <c r="I201">
        <f>TREND(Calibration!$A$4:$A$6,Calibration!$D$4:$D$6,'CO2 Concentration Data'!B201)</f>
        <v>777.75608893467074</v>
      </c>
      <c r="J201">
        <f>TREND(Calibration!$A$4:$A$6,Calibration!$E$4:$E$6,'CO2 Concentration Data'!E201)</f>
        <v>415.28219960181377</v>
      </c>
      <c r="K201">
        <f t="shared" si="2"/>
        <v>420.59993728164392</v>
      </c>
    </row>
    <row r="202" spans="1:11" x14ac:dyDescent="0.25">
      <c r="A202">
        <v>994545</v>
      </c>
      <c r="B202">
        <v>0.82599997999999997</v>
      </c>
      <c r="C202">
        <v>2.2056999199999998</v>
      </c>
      <c r="D202">
        <v>1.70930004</v>
      </c>
      <c r="E202">
        <v>0.60890001000000005</v>
      </c>
      <c r="G202">
        <f>TREND(Calibration!$A$4:$A$6,Calibration!$B$4:$B$6,'CO2 Concentration Data'!D202)</f>
        <v>689.92569472334969</v>
      </c>
      <c r="H202">
        <f>TREND(Calibration!$A$4:$A$6,Calibration!$C$4:$C$6,'CO2 Concentration Data'!C202)</f>
        <v>888.17242318510182</v>
      </c>
      <c r="I202">
        <f>TREND(Calibration!$A$4:$A$6,Calibration!$D$4:$D$6,'CO2 Concentration Data'!B202)</f>
        <v>819.6769667906741</v>
      </c>
      <c r="J202">
        <f>TREND(Calibration!$A$4:$A$6,Calibration!$E$4:$E$6,'CO2 Concentration Data'!E202)</f>
        <v>416.24695496747648</v>
      </c>
      <c r="K202">
        <f t="shared" si="2"/>
        <v>420.34319287827901</v>
      </c>
    </row>
    <row r="203" spans="1:11" x14ac:dyDescent="0.25">
      <c r="A203">
        <v>999544</v>
      </c>
      <c r="B203">
        <v>0.85600001000000003</v>
      </c>
      <c r="C203">
        <v>2.2105999000000001</v>
      </c>
      <c r="D203">
        <v>1.68089998</v>
      </c>
      <c r="E203">
        <v>0.61000001000000004</v>
      </c>
      <c r="G203">
        <f>TREND(Calibration!$A$4:$A$6,Calibration!$B$4:$B$6,'CO2 Concentration Data'!D203)</f>
        <v>678.51181065282594</v>
      </c>
      <c r="H203">
        <f>TREND(Calibration!$A$4:$A$6,Calibration!$C$4:$C$6,'CO2 Concentration Data'!C203)</f>
        <v>890.15990177609012</v>
      </c>
      <c r="I203">
        <f>TREND(Calibration!$A$4:$A$6,Calibration!$D$4:$D$6,'CO2 Concentration Data'!B203)</f>
        <v>849.90840658925185</v>
      </c>
      <c r="J203">
        <f>TREND(Calibration!$A$4:$A$6,Calibration!$E$4:$E$6,'CO2 Concentration Data'!E203)</f>
        <v>416.91021184530314</v>
      </c>
      <c r="K203">
        <f t="shared" si="2"/>
        <v>420.06505309175844</v>
      </c>
    </row>
    <row r="204" spans="1:11" x14ac:dyDescent="0.25">
      <c r="A204">
        <v>1004547</v>
      </c>
      <c r="B204">
        <v>0.8538</v>
      </c>
      <c r="C204">
        <v>2.1308000100000002</v>
      </c>
      <c r="D204">
        <v>1.6612000499999999</v>
      </c>
      <c r="E204">
        <v>0.60729997999999996</v>
      </c>
      <c r="G204">
        <f>TREND(Calibration!$A$4:$A$6,Calibration!$B$4:$B$6,'CO2 Concentration Data'!D204)</f>
        <v>670.59447818178785</v>
      </c>
      <c r="H204">
        <f>TREND(Calibration!$A$4:$A$6,Calibration!$C$4:$C$6,'CO2 Concentration Data'!C204)</f>
        <v>857.79230579851173</v>
      </c>
      <c r="I204">
        <f>TREND(Calibration!$A$4:$A$6,Calibration!$D$4:$D$6,'CO2 Concentration Data'!B204)</f>
        <v>847.69142647718968</v>
      </c>
      <c r="J204">
        <f>TREND(Calibration!$A$4:$A$6,Calibration!$E$4:$E$6,'CO2 Concentration Data'!E204)</f>
        <v>415.28219960181377</v>
      </c>
      <c r="K204">
        <f t="shared" si="2"/>
        <v>419.90556043001033</v>
      </c>
    </row>
    <row r="205" spans="1:11" x14ac:dyDescent="0.25">
      <c r="A205">
        <v>1009634</v>
      </c>
      <c r="B205">
        <v>0.83909999999999996</v>
      </c>
      <c r="C205">
        <v>2.1893000599999999</v>
      </c>
      <c r="D205">
        <v>1.6945999899999999</v>
      </c>
      <c r="E205">
        <v>0.61220001999999996</v>
      </c>
      <c r="G205">
        <f>TREND(Calibration!$A$4:$A$6,Calibration!$B$4:$B$6,'CO2 Concentration Data'!D205)</f>
        <v>684.01779641148335</v>
      </c>
      <c r="H205">
        <f>TREND(Calibration!$A$4:$A$6,Calibration!$C$4:$C$6,'CO2 Concentration Data'!C205)</f>
        <v>881.52048365775602</v>
      </c>
      <c r="I205">
        <f>TREND(Calibration!$A$4:$A$6,Calibration!$D$4:$D$6,'CO2 Concentration Data'!B205)</f>
        <v>832.87803578927719</v>
      </c>
      <c r="J205">
        <f>TREND(Calibration!$A$4:$A$6,Calibration!$E$4:$E$6,'CO2 Concentration Data'!E205)</f>
        <v>418.23673163056435</v>
      </c>
      <c r="K205">
        <f t="shared" si="2"/>
        <v>419.79858429224578</v>
      </c>
    </row>
    <row r="206" spans="1:11" x14ac:dyDescent="0.25">
      <c r="A206">
        <v>1014623</v>
      </c>
      <c r="B206">
        <v>0.82599997999999997</v>
      </c>
      <c r="C206">
        <v>2.1247999700000002</v>
      </c>
      <c r="D206">
        <v>1.6813999399999999</v>
      </c>
      <c r="E206">
        <v>0.61170000000000002</v>
      </c>
      <c r="G206">
        <f>TREND(Calibration!$A$4:$A$6,Calibration!$B$4:$B$6,'CO2 Concentration Data'!D206)</f>
        <v>678.71274281564183</v>
      </c>
      <c r="H206">
        <f>TREND(Calibration!$A$4:$A$6,Calibration!$C$4:$C$6,'CO2 Concentration Data'!C206)</f>
        <v>855.35863238656464</v>
      </c>
      <c r="I206">
        <f>TREND(Calibration!$A$4:$A$6,Calibration!$D$4:$D$6,'CO2 Concentration Data'!B206)</f>
        <v>819.6769667906741</v>
      </c>
      <c r="J206">
        <f>TREND(Calibration!$A$4:$A$6,Calibration!$E$4:$E$6,'CO2 Concentration Data'!E206)</f>
        <v>417.93523917233637</v>
      </c>
      <c r="K206">
        <f t="shared" si="2"/>
        <v>419.72467355212746</v>
      </c>
    </row>
    <row r="207" spans="1:11" x14ac:dyDescent="0.25">
      <c r="A207">
        <v>1019544</v>
      </c>
      <c r="B207">
        <v>0.79920000000000002</v>
      </c>
      <c r="C207">
        <v>2.2061998799999998</v>
      </c>
      <c r="D207">
        <v>1.7376999900000001</v>
      </c>
      <c r="E207">
        <v>0.60180001999999999</v>
      </c>
      <c r="G207">
        <f>TREND(Calibration!$A$4:$A$6,Calibration!$B$4:$B$6,'CO2 Concentration Data'!D207)</f>
        <v>701.33953458526082</v>
      </c>
      <c r="H207">
        <f>TREND(Calibration!$A$4:$A$6,Calibration!$C$4:$C$6,'CO2 Concentration Data'!C207)</f>
        <v>888.37521172635104</v>
      </c>
      <c r="I207">
        <f>TREND(Calibration!$A$4:$A$6,Calibration!$D$4:$D$6,'CO2 Concentration Data'!B207)</f>
        <v>792.67026106494359</v>
      </c>
      <c r="J207">
        <f>TREND(Calibration!$A$4:$A$6,Calibration!$E$4:$E$6,'CO2 Concentration Data'!E207)</f>
        <v>411.96593933111245</v>
      </c>
      <c r="K207">
        <f t="shared" si="2"/>
        <v>419.4795989687496</v>
      </c>
    </row>
    <row r="208" spans="1:11" x14ac:dyDescent="0.25">
      <c r="A208">
        <v>1024544</v>
      </c>
      <c r="B208">
        <v>0.83630002000000003</v>
      </c>
      <c r="C208">
        <v>2.70420003</v>
      </c>
      <c r="D208">
        <v>1.74380004</v>
      </c>
      <c r="E208">
        <v>0.60949998999999999</v>
      </c>
      <c r="G208">
        <f>TREND(Calibration!$A$4:$A$6,Calibration!$B$4:$B$6,'CO2 Concentration Data'!D208)</f>
        <v>703.79112319191859</v>
      </c>
      <c r="H208">
        <f>TREND(Calibration!$A$4:$A$6,Calibration!$C$4:$C$6,'CO2 Concentration Data'!C208)</f>
        <v>1090.3688191357528</v>
      </c>
      <c r="I208">
        <f>TREND(Calibration!$A$4:$A$6,Calibration!$D$4:$D$6,'CO2 Concentration Data'!B208)</f>
        <v>830.05645771728132</v>
      </c>
      <c r="J208">
        <f>TREND(Calibration!$A$4:$A$6,Calibration!$E$4:$E$6,'CO2 Concentration Data'!E208)</f>
        <v>416.60871938707504</v>
      </c>
      <c r="K208">
        <f t="shared" si="2"/>
        <v>419.44847782792181</v>
      </c>
    </row>
    <row r="209" spans="1:11" x14ac:dyDescent="0.25">
      <c r="A209">
        <v>1029547</v>
      </c>
      <c r="B209">
        <v>0.79040003000000003</v>
      </c>
      <c r="C209">
        <v>2.33520007</v>
      </c>
      <c r="D209">
        <v>1.71749997</v>
      </c>
      <c r="E209">
        <v>0.61930001000000001</v>
      </c>
      <c r="G209">
        <f>TREND(Calibration!$A$4:$A$6,Calibration!$B$4:$B$6,'CO2 Concentration Data'!D209)</f>
        <v>693.22121770486478</v>
      </c>
      <c r="H209">
        <f>TREND(Calibration!$A$4:$A$6,Calibration!$C$4:$C$6,'CO2 Concentration Data'!C209)</f>
        <v>940.69891832482949</v>
      </c>
      <c r="I209">
        <f>TREND(Calibration!$A$4:$A$6,Calibration!$D$4:$D$6,'CO2 Concentration Data'!B209)</f>
        <v>783.80241115665046</v>
      </c>
      <c r="J209">
        <f>TREND(Calibration!$A$4:$A$6,Calibration!$E$4:$E$6,'CO2 Concentration Data'!E209)</f>
        <v>422.51774726692844</v>
      </c>
      <c r="K209">
        <f t="shared" si="2"/>
        <v>419.65076145048482</v>
      </c>
    </row>
    <row r="210" spans="1:11" x14ac:dyDescent="0.25">
      <c r="A210">
        <v>1034547</v>
      </c>
      <c r="B210">
        <v>0.81610000000000005</v>
      </c>
      <c r="C210">
        <v>2.2576000700000001</v>
      </c>
      <c r="D210">
        <v>1.6813999399999999</v>
      </c>
      <c r="E210">
        <v>0.62319999999999998</v>
      </c>
      <c r="G210">
        <f>TREND(Calibration!$A$4:$A$6,Calibration!$B$4:$B$6,'CO2 Concentration Data'!D210)</f>
        <v>678.71274281564183</v>
      </c>
      <c r="H210">
        <f>TREND(Calibration!$A$4:$A$6,Calibration!$C$4:$C$6,'CO2 Concentration Data'!C210)</f>
        <v>909.22361869897691</v>
      </c>
      <c r="I210">
        <f>TREND(Calibration!$A$4:$A$6,Calibration!$D$4:$D$6,'CO2 Concentration Data'!B210)</f>
        <v>809.70062178778164</v>
      </c>
      <c r="J210">
        <f>TREND(Calibration!$A$4:$A$6,Calibration!$E$4:$E$6,'CO2 Concentration Data'!E210)</f>
        <v>424.86928834961492</v>
      </c>
      <c r="K210">
        <f t="shared" si="2"/>
        <v>419.86471489303483</v>
      </c>
    </row>
    <row r="211" spans="1:11" x14ac:dyDescent="0.25">
      <c r="A211">
        <v>1039546</v>
      </c>
      <c r="B211">
        <v>0.81499999999999995</v>
      </c>
      <c r="C211">
        <v>2.2318999800000001</v>
      </c>
      <c r="D211">
        <v>1.68799996</v>
      </c>
      <c r="E211">
        <v>0.62589996999999997</v>
      </c>
      <c r="G211">
        <f>TREND(Calibration!$A$4:$A$6,Calibration!$B$4:$B$6,'CO2 Concentration Data'!D211)</f>
        <v>681.36526760408015</v>
      </c>
      <c r="H211">
        <f>TREND(Calibration!$A$4:$A$6,Calibration!$C$4:$C$6,'CO2 Concentration Data'!C211)</f>
        <v>898.7994172407117</v>
      </c>
      <c r="I211">
        <f>TREND(Calibration!$A$4:$A$6,Calibration!$D$4:$D$6,'CO2 Concentration Data'!B211)</f>
        <v>808.59213677031869</v>
      </c>
      <c r="J211">
        <f>TREND(Calibration!$A$4:$A$6,Calibration!$E$4:$E$6,'CO2 Concentration Data'!E211)</f>
        <v>426.49726441545636</v>
      </c>
      <c r="K211">
        <f t="shared" si="2"/>
        <v>420.02420755478295</v>
      </c>
    </row>
    <row r="212" spans="1:11" x14ac:dyDescent="0.25">
      <c r="A212">
        <v>1044545</v>
      </c>
      <c r="B212">
        <v>0.82599997999999997</v>
      </c>
      <c r="C212">
        <v>2.2400999100000001</v>
      </c>
      <c r="D212">
        <v>1.73670006</v>
      </c>
      <c r="E212">
        <v>0.62699996999999996</v>
      </c>
      <c r="G212">
        <f>TREND(Calibration!$A$4:$A$6,Calibration!$B$4:$B$6,'CO2 Concentration Data'!D212)</f>
        <v>700.93766624066438</v>
      </c>
      <c r="H212">
        <f>TREND(Calibration!$A$4:$A$6,Calibration!$C$4:$C$6,'CO2 Concentration Data'!C212)</f>
        <v>902.12538700438461</v>
      </c>
      <c r="I212">
        <f>TREND(Calibration!$A$4:$A$6,Calibration!$D$4:$D$6,'CO2 Concentration Data'!B212)</f>
        <v>819.6769667906741</v>
      </c>
      <c r="J212">
        <f>TREND(Calibration!$A$4:$A$6,Calibration!$E$4:$E$6,'CO2 Concentration Data'!E212)</f>
        <v>427.16052129328301</v>
      </c>
      <c r="K212">
        <f t="shared" si="2"/>
        <v>420.13118349804398</v>
      </c>
    </row>
    <row r="213" spans="1:11" x14ac:dyDescent="0.25">
      <c r="A213">
        <v>1049631</v>
      </c>
      <c r="B213">
        <v>0.86699998</v>
      </c>
      <c r="C213">
        <v>2.3433999999999999</v>
      </c>
      <c r="D213">
        <v>1.73720002</v>
      </c>
      <c r="E213">
        <v>0.62099998999999995</v>
      </c>
      <c r="G213">
        <f>TREND(Calibration!$A$4:$A$6,Calibration!$B$4:$B$6,'CO2 Concentration Data'!D213)</f>
        <v>701.13859840348016</v>
      </c>
      <c r="H213">
        <f>TREND(Calibration!$A$4:$A$6,Calibration!$C$4:$C$6,'CO2 Concentration Data'!C213)</f>
        <v>944.02488808850239</v>
      </c>
      <c r="I213">
        <f>TREND(Calibration!$A$4:$A$6,Calibration!$D$4:$D$6,'CO2 Concentration Data'!B213)</f>
        <v>860.99322653247066</v>
      </c>
      <c r="J213">
        <f>TREND(Calibration!$A$4:$A$6,Calibration!$E$4:$E$6,'CO2 Concentration Data'!E213)</f>
        <v>423.54276856435359</v>
      </c>
      <c r="K213">
        <f t="shared" si="2"/>
        <v>420.04754700025347</v>
      </c>
    </row>
    <row r="214" spans="1:11" x14ac:dyDescent="0.25">
      <c r="A214">
        <v>1054632</v>
      </c>
      <c r="B214">
        <v>0.90850001999999996</v>
      </c>
      <c r="C214">
        <v>2.2427999999999999</v>
      </c>
      <c r="D214">
        <v>1.7285000100000001</v>
      </c>
      <c r="E214">
        <v>0.62370002000000002</v>
      </c>
      <c r="G214">
        <f>TREND(Calibration!$A$4:$A$6,Calibration!$B$4:$B$6,'CO2 Concentration Data'!D214)</f>
        <v>697.64209503157201</v>
      </c>
      <c r="H214">
        <f>TREND(Calibration!$A$4:$A$6,Calibration!$C$4:$C$6,'CO2 Concentration Data'!C214)</f>
        <v>903.22056924364699</v>
      </c>
      <c r="I214">
        <f>TREND(Calibration!$A$4:$A$6,Calibration!$D$4:$D$6,'CO2 Concentration Data'!B214)</f>
        <v>902.81338340893274</v>
      </c>
      <c r="J214">
        <f>TREND(Calibration!$A$4:$A$6,Calibration!$E$4:$E$6,'CO2 Concentration Data'!E214)</f>
        <v>425.17078080784302</v>
      </c>
      <c r="K214">
        <f t="shared" si="2"/>
        <v>420.15452430503893</v>
      </c>
    </row>
    <row r="215" spans="1:11" x14ac:dyDescent="0.25">
      <c r="A215">
        <v>1059542</v>
      </c>
      <c r="B215">
        <v>0.91009998000000003</v>
      </c>
      <c r="C215">
        <v>2.1285998799999999</v>
      </c>
      <c r="D215">
        <v>1.7081999800000001</v>
      </c>
      <c r="E215">
        <v>0.62699996999999996</v>
      </c>
      <c r="G215">
        <f>TREND(Calibration!$A$4:$A$6,Calibration!$B$4:$B$6,'CO2 Concentration Data'!D215)</f>
        <v>689.48358448447618</v>
      </c>
      <c r="H215">
        <f>TREND(Calibration!$A$4:$A$6,Calibration!$C$4:$C$6,'CO2 Concentration Data'!C215)</f>
        <v>856.89991210049845</v>
      </c>
      <c r="I215">
        <f>TREND(Calibration!$A$4:$A$6,Calibration!$D$4:$D$6,'CO2 Concentration Data'!B215)</f>
        <v>904.42568494396903</v>
      </c>
      <c r="J215">
        <f>TREND(Calibration!$A$4:$A$6,Calibration!$E$4:$E$6,'CO2 Concentration Data'!E215)</f>
        <v>427.16052129328301</v>
      </c>
      <c r="K215">
        <f t="shared" si="2"/>
        <v>420.42099291004803</v>
      </c>
    </row>
    <row r="216" spans="1:11" x14ac:dyDescent="0.25">
      <c r="A216">
        <v>1064542</v>
      </c>
      <c r="B216">
        <v>0.85060000000000002</v>
      </c>
      <c r="C216">
        <v>2.2520999900000001</v>
      </c>
      <c r="D216">
        <v>1.68089998</v>
      </c>
      <c r="E216">
        <v>0.63300002</v>
      </c>
      <c r="G216">
        <f>TREND(Calibration!$A$4:$A$6,Calibration!$B$4:$B$6,'CO2 Concentration Data'!D216)</f>
        <v>678.51181065282594</v>
      </c>
      <c r="H216">
        <f>TREND(Calibration!$A$4:$A$6,Calibration!$C$4:$C$6,'CO2 Concentration Data'!C216)</f>
        <v>906.99273382827892</v>
      </c>
      <c r="I216">
        <f>TREND(Calibration!$A$4:$A$6,Calibration!$D$4:$D$6,'CO2 Concentration Data'!B216)</f>
        <v>844.46674279002514</v>
      </c>
      <c r="J216">
        <f>TREND(Calibration!$A$4:$A$6,Calibration!$E$4:$E$6,'CO2 Concentration Data'!E216)</f>
        <v>430.77831622946832</v>
      </c>
      <c r="K216">
        <f t="shared" si="2"/>
        <v>420.611606712624</v>
      </c>
    </row>
    <row r="217" spans="1:11" x14ac:dyDescent="0.25">
      <c r="A217">
        <v>1069543</v>
      </c>
      <c r="B217">
        <v>0.85549998000000005</v>
      </c>
      <c r="C217">
        <v>2.1837999799999999</v>
      </c>
      <c r="D217">
        <v>1.6913000300000001</v>
      </c>
      <c r="E217">
        <v>0.63029999000000003</v>
      </c>
      <c r="G217">
        <f>TREND(Calibration!$A$4:$A$6,Calibration!$B$4:$B$6,'CO2 Concentration Data'!D217)</f>
        <v>682.69155411208806</v>
      </c>
      <c r="H217">
        <f>TREND(Calibration!$A$4:$A$6,Calibration!$C$4:$C$6,'CO2 Concentration Data'!C217)</f>
        <v>879.28959878705803</v>
      </c>
      <c r="I217">
        <f>TREND(Calibration!$A$4:$A$6,Calibration!$D$4:$D$6,'CO2 Concentration Data'!B217)</f>
        <v>849.40451953172283</v>
      </c>
      <c r="J217">
        <f>TREND(Calibration!$A$4:$A$6,Calibration!$E$4:$E$6,'CO2 Concentration Data'!E217)</f>
        <v>429.15030398597895</v>
      </c>
      <c r="K217">
        <f t="shared" si="2"/>
        <v>420.771099374372</v>
      </c>
    </row>
    <row r="218" spans="1:11" x14ac:dyDescent="0.25">
      <c r="A218">
        <v>1074542</v>
      </c>
      <c r="B218">
        <v>0.81669997999999999</v>
      </c>
      <c r="C218">
        <v>2.1575999299999999</v>
      </c>
      <c r="D218">
        <v>1.7602000200000001</v>
      </c>
      <c r="E218">
        <v>0.63029999000000003</v>
      </c>
      <c r="G218">
        <f>TREND(Calibration!$A$4:$A$6,Calibration!$B$4:$B$6,'CO2 Concentration Data'!D218)</f>
        <v>710.38221738252616</v>
      </c>
      <c r="H218">
        <f>TREND(Calibration!$A$4:$A$6,Calibration!$C$4:$C$6,'CO2 Concentration Data'!C218)</f>
        <v>868.6626087875436</v>
      </c>
      <c r="I218">
        <f>TREND(Calibration!$A$4:$A$6,Calibration!$D$4:$D$6,'CO2 Concentration Data'!B218)</f>
        <v>810.30522982485195</v>
      </c>
      <c r="J218">
        <f>TREND(Calibration!$A$4:$A$6,Calibration!$E$4:$E$6,'CO2 Concentration Data'!E218)</f>
        <v>429.15030398597895</v>
      </c>
      <c r="K218">
        <f t="shared" si="2"/>
        <v>421.0589649185647</v>
      </c>
    </row>
    <row r="219" spans="1:11" x14ac:dyDescent="0.25">
      <c r="A219">
        <v>1079541</v>
      </c>
      <c r="B219">
        <v>0.81120002000000002</v>
      </c>
      <c r="C219">
        <v>2.2237000500000002</v>
      </c>
      <c r="D219">
        <v>1.8017000000000001</v>
      </c>
      <c r="E219">
        <v>0.63139999000000002</v>
      </c>
      <c r="G219">
        <f>TREND(Calibration!$A$4:$A$6,Calibration!$B$4:$B$6,'CO2 Concentration Data'!D219)</f>
        <v>727.06091315461435</v>
      </c>
      <c r="H219">
        <f>TREND(Calibration!$A$4:$A$6,Calibration!$C$4:$C$6,'CO2 Concentration Data'!C219)</f>
        <v>895.4734474770388</v>
      </c>
      <c r="I219">
        <f>TREND(Calibration!$A$4:$A$6,Calibration!$D$4:$D$6,'CO2 Concentration Data'!B219)</f>
        <v>804.76284504608384</v>
      </c>
      <c r="J219">
        <f>TREND(Calibration!$A$4:$A$6,Calibration!$E$4:$E$6,'CO2 Concentration Data'!E219)</f>
        <v>429.81356086380561</v>
      </c>
      <c r="K219">
        <f t="shared" si="2"/>
        <v>421.33710470508538</v>
      </c>
    </row>
    <row r="220" spans="1:11" x14ac:dyDescent="0.25">
      <c r="A220">
        <v>1084543</v>
      </c>
      <c r="B220">
        <v>0.80030000000000001</v>
      </c>
      <c r="C220">
        <v>2.23079991</v>
      </c>
      <c r="D220">
        <v>1.7755000599999999</v>
      </c>
      <c r="E220">
        <v>0.63789998999999997</v>
      </c>
      <c r="G220">
        <f>TREND(Calibration!$A$4:$A$6,Calibration!$B$4:$B$6,'CO2 Concentration Data'!D220)</f>
        <v>716.53124956183751</v>
      </c>
      <c r="H220">
        <f>TREND(Calibration!$A$4:$A$6,Calibration!$C$4:$C$6,'CO2 Concentration Data'!C220)</f>
        <v>898.35321836365733</v>
      </c>
      <c r="I220">
        <f>TREND(Calibration!$A$4:$A$6,Calibration!$D$4:$D$6,'CO2 Concentration Data'!B220)</f>
        <v>793.77874608240643</v>
      </c>
      <c r="J220">
        <f>TREND(Calibration!$A$4:$A$6,Calibration!$E$4:$E$6,'CO2 Concentration Data'!E220)</f>
        <v>433.73280605096306</v>
      </c>
      <c r="K220">
        <f t="shared" si="2"/>
        <v>421.66581559175017</v>
      </c>
    </row>
    <row r="221" spans="1:11" x14ac:dyDescent="0.25">
      <c r="A221">
        <v>1089558</v>
      </c>
      <c r="B221">
        <v>0.85270000000000001</v>
      </c>
      <c r="C221">
        <v>2.2035000299999998</v>
      </c>
      <c r="D221">
        <v>1.7059999699999999</v>
      </c>
      <c r="E221">
        <v>0.63349997999999996</v>
      </c>
      <c r="G221">
        <f>TREND(Calibration!$A$4:$A$6,Calibration!$B$4:$B$6,'CO2 Concentration Data'!D221)</f>
        <v>688.59940821534178</v>
      </c>
      <c r="H221">
        <f>TREND(Calibration!$A$4:$A$6,Calibration!$C$4:$C$6,'CO2 Concentration Data'!C221)</f>
        <v>887.28012683337613</v>
      </c>
      <c r="I221">
        <f>TREND(Calibration!$A$4:$A$6,Calibration!$D$4:$D$6,'CO2 Concentration Data'!B221)</f>
        <v>846.58294145972684</v>
      </c>
      <c r="J221">
        <f>TREND(Calibration!$A$4:$A$6,Calibration!$E$4:$E$6,'CO2 Concentration Data'!E221)</f>
        <v>431.07977251004849</v>
      </c>
      <c r="K221">
        <f t="shared" si="2"/>
        <v>422.13262375700737</v>
      </c>
    </row>
    <row r="222" spans="1:11" x14ac:dyDescent="0.25">
      <c r="A222">
        <v>1094628</v>
      </c>
      <c r="B222">
        <v>0.81339996999999997</v>
      </c>
      <c r="C222">
        <v>2.4035000800000001</v>
      </c>
      <c r="D222">
        <v>1.7152999600000001</v>
      </c>
      <c r="E222">
        <v>0.63190000999999996</v>
      </c>
      <c r="G222">
        <f>TREND(Calibration!$A$4:$A$6,Calibration!$B$4:$B$6,'CO2 Concentration Data'!D222)</f>
        <v>692.33704143573038</v>
      </c>
      <c r="H222">
        <f>TREND(Calibration!$A$4:$A$6,Calibration!$C$4:$C$6,'CO2 Concentration Data'!C222)</f>
        <v>968.40205336605038</v>
      </c>
      <c r="I222">
        <f>TREND(Calibration!$A$4:$A$6,Calibration!$D$4:$D$6,'CO2 Concentration Data'!B222)</f>
        <v>806.97976469532693</v>
      </c>
      <c r="J222">
        <f>TREND(Calibration!$A$4:$A$6,Calibration!$E$4:$E$6,'CO2 Concentration Data'!E222)</f>
        <v>430.11505332203365</v>
      </c>
      <c r="K222">
        <f t="shared" si="2"/>
        <v>422.47300446365921</v>
      </c>
    </row>
    <row r="223" spans="1:11" x14ac:dyDescent="0.25">
      <c r="A223">
        <v>1099543</v>
      </c>
      <c r="B223">
        <v>0.85549998000000005</v>
      </c>
      <c r="C223">
        <v>2.0373001099999999</v>
      </c>
      <c r="D223">
        <v>1.7049000299999999</v>
      </c>
      <c r="E223">
        <v>0.63300002</v>
      </c>
      <c r="G223">
        <f>TREND(Calibration!$A$4:$A$6,Calibration!$B$4:$B$6,'CO2 Concentration Data'!D223)</f>
        <v>688.15734620404555</v>
      </c>
      <c r="H223">
        <f>TREND(Calibration!$A$4:$A$6,Calibration!$C$4:$C$6,'CO2 Concentration Data'!C223)</f>
        <v>819.86785518656245</v>
      </c>
      <c r="I223">
        <f>TREND(Calibration!$A$4:$A$6,Calibration!$D$4:$D$6,'CO2 Concentration Data'!B223)</f>
        <v>849.40451953172283</v>
      </c>
      <c r="J223">
        <f>TREND(Calibration!$A$4:$A$6,Calibration!$E$4:$E$6,'CO2 Concentration Data'!E223)</f>
        <v>430.77831622946832</v>
      </c>
      <c r="K223">
        <f t="shared" si="2"/>
        <v>422.77059557102064</v>
      </c>
    </row>
    <row r="224" spans="1:11" x14ac:dyDescent="0.25">
      <c r="A224">
        <v>1104541</v>
      </c>
      <c r="B224">
        <v>0.87790000000000001</v>
      </c>
      <c r="C224">
        <v>2.1494</v>
      </c>
      <c r="D224">
        <v>1.73119998</v>
      </c>
      <c r="E224">
        <v>0.62699996999999996</v>
      </c>
      <c r="G224">
        <f>TREND(Calibration!$A$4:$A$6,Calibration!$B$4:$B$6,'CO2 Concentration Data'!D224)</f>
        <v>698.72720346352219</v>
      </c>
      <c r="H224">
        <f>TREND(Calibration!$A$4:$A$6,Calibration!$C$4:$C$6,'CO2 Concentration Data'!C224)</f>
        <v>865.3366390238707</v>
      </c>
      <c r="I224">
        <f>TREND(Calibration!$A$4:$A$6,Calibration!$D$4:$D$6,'CO2 Concentration Data'!B224)</f>
        <v>871.97732549614818</v>
      </c>
      <c r="J224">
        <f>TREND(Calibration!$A$4:$A$6,Calibration!$E$4:$E$6,'CO2 Concentration Data'!E224)</f>
        <v>427.16052129328301</v>
      </c>
      <c r="K224">
        <f t="shared" si="2"/>
        <v>423.01566879287407</v>
      </c>
    </row>
    <row r="225" spans="1:11" x14ac:dyDescent="0.25">
      <c r="A225">
        <v>1109542</v>
      </c>
      <c r="B225">
        <v>0.81120002000000002</v>
      </c>
      <c r="C225">
        <v>2.1259000299999999</v>
      </c>
      <c r="D225">
        <v>1.75409997</v>
      </c>
      <c r="E225">
        <v>0.62319999999999998</v>
      </c>
      <c r="G225">
        <f>TREND(Calibration!$A$4:$A$6,Calibration!$B$4:$B$6,'CO2 Concentration Data'!D225)</f>
        <v>707.93062877586829</v>
      </c>
      <c r="H225">
        <f>TREND(Calibration!$A$4:$A$6,Calibration!$C$4:$C$6,'CO2 Concentration Data'!C225)</f>
        <v>855.80482720752343</v>
      </c>
      <c r="I225">
        <f>TREND(Calibration!$A$4:$A$6,Calibration!$D$4:$D$6,'CO2 Concentration Data'!B225)</f>
        <v>804.76284504608384</v>
      </c>
      <c r="J225">
        <f>TREND(Calibration!$A$4:$A$6,Calibration!$E$4:$E$6,'CO2 Concentration Data'!E225)</f>
        <v>424.86928834961492</v>
      </c>
      <c r="K225">
        <f t="shared" si="2"/>
        <v>423.07012957367601</v>
      </c>
    </row>
    <row r="226" spans="1:11" x14ac:dyDescent="0.25">
      <c r="A226">
        <v>1114542</v>
      </c>
      <c r="B226">
        <v>0.80849998999999995</v>
      </c>
      <c r="C226">
        <v>2.3866000199999999</v>
      </c>
      <c r="D226">
        <v>1.80719995</v>
      </c>
      <c r="E226">
        <v>0.62589996999999997</v>
      </c>
      <c r="G226">
        <f>TREND(Calibration!$A$4:$A$6,Calibration!$B$4:$B$6,'CO2 Concentration Data'!D226)</f>
        <v>729.27132368521438</v>
      </c>
      <c r="H226">
        <f>TREND(Calibration!$A$4:$A$6,Calibration!$C$4:$C$6,'CO2 Concentration Data'!C226)</f>
        <v>961.54722795116766</v>
      </c>
      <c r="I226">
        <f>TREND(Calibration!$A$4:$A$6,Calibration!$D$4:$D$6,'CO2 Concentration Data'!B226)</f>
        <v>802.04198795362913</v>
      </c>
      <c r="J226">
        <f>TREND(Calibration!$A$4:$A$6,Calibration!$E$4:$E$6,'CO2 Concentration Data'!E226)</f>
        <v>426.49726441545636</v>
      </c>
      <c r="K226">
        <f t="shared" ref="K226:K289" si="3">AVERAGE(J196:J226)</f>
        <v>423.24129205541118</v>
      </c>
    </row>
    <row r="227" spans="1:11" x14ac:dyDescent="0.25">
      <c r="A227">
        <v>1119542</v>
      </c>
      <c r="B227">
        <v>0.89700000999999996</v>
      </c>
      <c r="C227">
        <v>2.1756000499999999</v>
      </c>
      <c r="D227">
        <v>1.8580000400000001</v>
      </c>
      <c r="E227">
        <v>0.62480002999999995</v>
      </c>
      <c r="G227">
        <f>TREND(Calibration!$A$4:$A$6,Calibration!$B$4:$B$6,'CO2 Concentration Data'!D227)</f>
        <v>749.68770090526846</v>
      </c>
      <c r="H227">
        <f>TREND(Calibration!$A$4:$A$6,Calibration!$C$4:$C$6,'CO2 Concentration Data'!C227)</f>
        <v>875.96362902338512</v>
      </c>
      <c r="I227">
        <f>TREND(Calibration!$A$4:$A$6,Calibration!$D$4:$D$6,'CO2 Concentration Data'!B227)</f>
        <v>891.22466633104841</v>
      </c>
      <c r="J227">
        <f>TREND(Calibration!$A$4:$A$6,Calibration!$E$4:$E$6,'CO2 Concentration Data'!E227)</f>
        <v>425.83404371527757</v>
      </c>
      <c r="K227">
        <f t="shared" si="3"/>
        <v>423.46497106112986</v>
      </c>
    </row>
    <row r="228" spans="1:11" x14ac:dyDescent="0.25">
      <c r="A228">
        <v>1124545</v>
      </c>
      <c r="B228">
        <v>0.89870000000000005</v>
      </c>
      <c r="C228">
        <v>2.3264999400000002</v>
      </c>
      <c r="D228">
        <v>1.7640000600000001</v>
      </c>
      <c r="E228">
        <v>0.62099998999999995</v>
      </c>
      <c r="G228">
        <f>TREND(Calibration!$A$4:$A$6,Calibration!$B$4:$B$6,'CO2 Concentration Data'!D228)</f>
        <v>711.90944007231462</v>
      </c>
      <c r="H228">
        <f>TREND(Calibration!$A$4:$A$6,Calibration!$C$4:$C$6,'CO2 Concentration Data'!C228)</f>
        <v>937.1700626736199</v>
      </c>
      <c r="I228">
        <f>TREND(Calibration!$A$4:$A$6,Calibration!$D$4:$D$6,'CO2 Concentration Data'!B228)</f>
        <v>892.93776946271817</v>
      </c>
      <c r="J228">
        <f>TREND(Calibration!$A$4:$A$6,Calibration!$E$4:$E$6,'CO2 Concentration Data'!E228)</f>
        <v>423.54276856435359</v>
      </c>
      <c r="K228">
        <f t="shared" si="3"/>
        <v>423.66725468369282</v>
      </c>
    </row>
    <row r="229" spans="1:11" x14ac:dyDescent="0.25">
      <c r="A229">
        <v>1129616</v>
      </c>
      <c r="B229">
        <v>0.8276</v>
      </c>
      <c r="C229">
        <v>2.3986000999999999</v>
      </c>
      <c r="D229">
        <v>1.6940000099999999</v>
      </c>
      <c r="E229">
        <v>0.61930001000000001</v>
      </c>
      <c r="G229">
        <f>TREND(Calibration!$A$4:$A$6,Calibration!$B$4:$B$6,'CO2 Concentration Data'!D229)</f>
        <v>683.776666563003</v>
      </c>
      <c r="H229">
        <f>TREND(Calibration!$A$4:$A$6,Calibration!$C$4:$C$6,'CO2 Concentration Data'!C229)</f>
        <v>966.41457477506208</v>
      </c>
      <c r="I229">
        <f>TREND(Calibration!$A$4:$A$6,Calibration!$D$4:$D$6,'CO2 Concentration Data'!B229)</f>
        <v>821.28932878852947</v>
      </c>
      <c r="J229">
        <f>TREND(Calibration!$A$4:$A$6,Calibration!$E$4:$E$6,'CO2 Concentration Data'!E229)</f>
        <v>422.51774726692844</v>
      </c>
      <c r="K229">
        <f t="shared" si="3"/>
        <v>423.83647310311306</v>
      </c>
    </row>
    <row r="230" spans="1:11" x14ac:dyDescent="0.25">
      <c r="A230">
        <v>1134593</v>
      </c>
      <c r="B230">
        <v>0.8276</v>
      </c>
      <c r="C230">
        <v>2.2018001100000002</v>
      </c>
      <c r="D230">
        <v>1.7152999600000001</v>
      </c>
      <c r="E230">
        <v>0.61930001000000001</v>
      </c>
      <c r="G230">
        <f>TREND(Calibration!$A$4:$A$6,Calibration!$B$4:$B$6,'CO2 Concentration Data'!D230)</f>
        <v>692.33704143573038</v>
      </c>
      <c r="H230">
        <f>TREND(Calibration!$A$4:$A$6,Calibration!$C$4:$C$6,'CO2 Concentration Data'!C230)</f>
        <v>886.59062307899501</v>
      </c>
      <c r="I230">
        <f>TREND(Calibration!$A$4:$A$6,Calibration!$D$4:$D$6,'CO2 Concentration Data'!B230)</f>
        <v>821.28932878852947</v>
      </c>
      <c r="J230">
        <f>TREND(Calibration!$A$4:$A$6,Calibration!$E$4:$E$6,'CO2 Concentration Data'!E230)</f>
        <v>422.51774726692844</v>
      </c>
      <c r="K230">
        <f t="shared" si="3"/>
        <v>423.92010960090357</v>
      </c>
    </row>
    <row r="231" spans="1:11" x14ac:dyDescent="0.25">
      <c r="A231">
        <v>1139543</v>
      </c>
      <c r="B231">
        <v>0.8276</v>
      </c>
      <c r="C231">
        <v>2.4216001</v>
      </c>
      <c r="D231">
        <v>1.74650002</v>
      </c>
      <c r="E231">
        <v>0.61110001999999997</v>
      </c>
      <c r="G231">
        <f>TREND(Calibration!$A$4:$A$6,Calibration!$B$4:$B$6,'CO2 Concentration Data'!D231)</f>
        <v>704.87623564283354</v>
      </c>
      <c r="H231">
        <f>TREND(Calibration!$A$4:$A$6,Calibration!$C$4:$C$6,'CO2 Concentration Data'!C231)</f>
        <v>975.74359399406478</v>
      </c>
      <c r="I231">
        <f>TREND(Calibration!$A$4:$A$6,Calibration!$D$4:$D$6,'CO2 Concentration Data'!B231)</f>
        <v>821.28932878852947</v>
      </c>
      <c r="J231">
        <f>TREND(Calibration!$A$4:$A$6,Calibration!$E$4:$E$6,'CO2 Concentration Data'!E231)</f>
        <v>417.57347475273775</v>
      </c>
      <c r="K231">
        <f t="shared" si="3"/>
        <v>423.88704439776092</v>
      </c>
    </row>
    <row r="232" spans="1:11" x14ac:dyDescent="0.25">
      <c r="A232">
        <v>1144543</v>
      </c>
      <c r="B232">
        <v>0.81339996999999997</v>
      </c>
      <c r="C232">
        <v>2.2509999299999999</v>
      </c>
      <c r="D232">
        <v>1.72130001</v>
      </c>
      <c r="E232">
        <v>0.60890001000000005</v>
      </c>
      <c r="G232">
        <f>TREND(Calibration!$A$4:$A$6,Calibration!$B$4:$B$6,'CO2 Concentration Data'!D232)</f>
        <v>694.74844039465324</v>
      </c>
      <c r="H232">
        <f>TREND(Calibration!$A$4:$A$6,Calibration!$C$4:$C$6,'CO2 Concentration Data'!C232)</f>
        <v>906.54653900731989</v>
      </c>
      <c r="I232">
        <f>TREND(Calibration!$A$4:$A$6,Calibration!$D$4:$D$6,'CO2 Concentration Data'!B232)</f>
        <v>806.97976469532693</v>
      </c>
      <c r="J232">
        <f>TREND(Calibration!$A$4:$A$6,Calibration!$E$4:$E$6,'CO2 Concentration Data'!E232)</f>
        <v>416.24695496747648</v>
      </c>
      <c r="K232">
        <f t="shared" si="3"/>
        <v>423.91816553858877</v>
      </c>
    </row>
    <row r="233" spans="1:11" x14ac:dyDescent="0.25">
      <c r="A233">
        <v>1149544</v>
      </c>
      <c r="B233">
        <v>0.80190002999999999</v>
      </c>
      <c r="C233">
        <v>2.1603000200000002</v>
      </c>
      <c r="D233">
        <v>1.7404999699999999</v>
      </c>
      <c r="E233">
        <v>0.61440002999999999</v>
      </c>
      <c r="G233">
        <f>TREND(Calibration!$A$4:$A$6,Calibration!$B$4:$B$6,'CO2 Concentration Data'!D233)</f>
        <v>702.46483668391068</v>
      </c>
      <c r="H233">
        <f>TREND(Calibration!$A$4:$A$6,Calibration!$C$4:$C$6,'CO2 Concentration Data'!C233)</f>
        <v>869.75779102680622</v>
      </c>
      <c r="I233">
        <f>TREND(Calibration!$A$4:$A$6,Calibration!$D$4:$D$6,'CO2 Concentration Data'!B233)</f>
        <v>795.39111815739818</v>
      </c>
      <c r="J233">
        <f>TREND(Calibration!$A$4:$A$6,Calibration!$E$4:$E$6,'CO2 Concentration Data'!E233)</f>
        <v>419.56325141582568</v>
      </c>
      <c r="K233">
        <f t="shared" si="3"/>
        <v>424.02514284337423</v>
      </c>
    </row>
    <row r="234" spans="1:11" x14ac:dyDescent="0.25">
      <c r="A234">
        <v>1154543</v>
      </c>
      <c r="B234">
        <v>0.77999996999999999</v>
      </c>
      <c r="C234">
        <v>2.1689999100000001</v>
      </c>
      <c r="D234">
        <v>1.7711000400000001</v>
      </c>
      <c r="E234">
        <v>0.61280000000000001</v>
      </c>
      <c r="G234">
        <f>TREND(Calibration!$A$4:$A$6,Calibration!$B$4:$B$6,'CO2 Concentration Data'!D234)</f>
        <v>714.76289702356883</v>
      </c>
      <c r="H234">
        <f>TREND(Calibration!$A$4:$A$6,Calibration!$C$4:$C$6,'CO2 Concentration Data'!C234)</f>
        <v>873.28654933172834</v>
      </c>
      <c r="I234">
        <f>TREND(Calibration!$A$4:$A$6,Calibration!$D$4:$D$6,'CO2 Concentration Data'!B234)</f>
        <v>773.32212871054628</v>
      </c>
      <c r="J234">
        <f>TREND(Calibration!$A$4:$A$6,Calibration!$E$4:$E$6,'CO2 Concentration Data'!E234)</f>
        <v>418.59849605016296</v>
      </c>
      <c r="K234">
        <f t="shared" si="3"/>
        <v>424.07960362417606</v>
      </c>
    </row>
    <row r="235" spans="1:11" x14ac:dyDescent="0.25">
      <c r="A235">
        <v>1159546</v>
      </c>
      <c r="B235">
        <v>0.79149997000000005</v>
      </c>
      <c r="C235">
        <v>2.2625000499999999</v>
      </c>
      <c r="D235">
        <v>1.7650999999999999</v>
      </c>
      <c r="E235">
        <v>0.60680002</v>
      </c>
      <c r="G235">
        <f>TREND(Calibration!$A$4:$A$6,Calibration!$B$4:$B$6,'CO2 Concentration Data'!D235)</f>
        <v>712.35150208361063</v>
      </c>
      <c r="H235">
        <f>TREND(Calibration!$A$4:$A$6,Calibration!$C$4:$C$6,'CO2 Concentration Data'!C235)</f>
        <v>911.21109728996498</v>
      </c>
      <c r="I235">
        <f>TREND(Calibration!$A$4:$A$6,Calibration!$D$4:$D$6,'CO2 Concentration Data'!B235)</f>
        <v>784.91083571129423</v>
      </c>
      <c r="J235">
        <f>TREND(Calibration!$A$4:$A$6,Calibration!$E$4:$E$6,'CO2 Concentration Data'!E235)</f>
        <v>414.9807433212336</v>
      </c>
      <c r="K235">
        <f t="shared" si="3"/>
        <v>424.06987922802836</v>
      </c>
    </row>
    <row r="236" spans="1:11" x14ac:dyDescent="0.25">
      <c r="A236">
        <v>1164543</v>
      </c>
      <c r="B236">
        <v>0.76859999000000001</v>
      </c>
      <c r="C236">
        <v>2.2416999299999998</v>
      </c>
      <c r="D236">
        <v>1.7562999699999999</v>
      </c>
      <c r="E236">
        <v>0.60729997999999996</v>
      </c>
      <c r="G236">
        <f>TREND(Calibration!$A$4:$A$6,Calibration!$B$4:$B$6,'CO2 Concentration Data'!D236)</f>
        <v>708.81480102603791</v>
      </c>
      <c r="H236">
        <f>TREND(Calibration!$A$4:$A$6,Calibration!$C$4:$C$6,'CO2 Concentration Data'!C236)</f>
        <v>902.77437036659262</v>
      </c>
      <c r="I236">
        <f>TREND(Calibration!$A$4:$A$6,Calibration!$D$4:$D$6,'CO2 Concentration Data'!B236)</f>
        <v>761.83421322929541</v>
      </c>
      <c r="J236">
        <f>TREND(Calibration!$A$4:$A$6,Calibration!$E$4:$E$6,'CO2 Concentration Data'!E236)</f>
        <v>415.28219960181377</v>
      </c>
      <c r="K236">
        <f t="shared" si="3"/>
        <v>423.97457174322994</v>
      </c>
    </row>
    <row r="237" spans="1:11" x14ac:dyDescent="0.25">
      <c r="A237">
        <v>1169594</v>
      </c>
      <c r="B237">
        <v>0.84450000999999997</v>
      </c>
      <c r="C237">
        <v>2.3357999299999999</v>
      </c>
      <c r="D237">
        <v>1.74489999</v>
      </c>
      <c r="E237">
        <v>0.61110001999999997</v>
      </c>
      <c r="G237">
        <f>TREND(Calibration!$A$4:$A$6,Calibration!$B$4:$B$6,'CO2 Concentration Data'!D237)</f>
        <v>704.23318922217948</v>
      </c>
      <c r="H237">
        <f>TREND(Calibration!$A$4:$A$6,Calibration!$C$4:$C$6,'CO2 Concentration Data'!C237)</f>
        <v>940.94222725825171</v>
      </c>
      <c r="I237">
        <f>TREND(Calibration!$A$4:$A$6,Calibration!$D$4:$D$6,'CO2 Concentration Data'!B237)</f>
        <v>838.31969958850402</v>
      </c>
      <c r="J237">
        <f>TREND(Calibration!$A$4:$A$6,Calibration!$E$4:$E$6,'CO2 Concentration Data'!E237)</f>
        <v>417.57347475273775</v>
      </c>
      <c r="K237">
        <f t="shared" si="3"/>
        <v>423.96290192324295</v>
      </c>
    </row>
    <row r="238" spans="1:11" x14ac:dyDescent="0.25">
      <c r="A238">
        <v>1174545</v>
      </c>
      <c r="B238">
        <v>0.89480000999999998</v>
      </c>
      <c r="C238">
        <v>2.1903998900000001</v>
      </c>
      <c r="D238">
        <v>1.78040004</v>
      </c>
      <c r="E238">
        <v>0.60460000999999997</v>
      </c>
      <c r="G238">
        <f>TREND(Calibration!$A$4:$A$6,Calibration!$B$4:$B$6,'CO2 Concentration Data'!D238)</f>
        <v>718.50053426292209</v>
      </c>
      <c r="H238">
        <f>TREND(Calibration!$A$4:$A$6,Calibration!$C$4:$C$6,'CO2 Concentration Data'!C238)</f>
        <v>881.96658518852291</v>
      </c>
      <c r="I238">
        <f>TREND(Calibration!$A$4:$A$6,Calibration!$D$4:$D$6,'CO2 Concentration Data'!B238)</f>
        <v>889.00769629612273</v>
      </c>
      <c r="J238">
        <f>TREND(Calibration!$A$4:$A$6,Calibration!$E$4:$E$6,'CO2 Concentration Data'!E238)</f>
        <v>413.65422353597228</v>
      </c>
      <c r="K238">
        <f t="shared" si="3"/>
        <v>424.01736270404479</v>
      </c>
    </row>
    <row r="239" spans="1:11" x14ac:dyDescent="0.25">
      <c r="A239">
        <v>1179547</v>
      </c>
      <c r="B239">
        <v>0.82099997999999996</v>
      </c>
      <c r="C239">
        <v>2.1707000700000001</v>
      </c>
      <c r="D239">
        <v>1.8077000400000001</v>
      </c>
      <c r="E239">
        <v>0.59750002999999996</v>
      </c>
      <c r="G239">
        <f>TREND(Calibration!$A$4:$A$6,Calibration!$B$4:$B$6,'CO2 Concentration Data'!D239)</f>
        <v>729.47230809457233</v>
      </c>
      <c r="H239">
        <f>TREND(Calibration!$A$4:$A$6,Calibration!$C$4:$C$6,'CO2 Concentration Data'!C239)</f>
        <v>873.97615043239705</v>
      </c>
      <c r="I239">
        <f>TREND(Calibration!$A$4:$A$6,Calibration!$D$4:$D$6,'CO2 Concentration Data'!B239)</f>
        <v>814.63839852947933</v>
      </c>
      <c r="J239">
        <f>TREND(Calibration!$A$4:$A$6,Calibration!$E$4:$E$6,'CO2 Concentration Data'!E239)</f>
        <v>409.37321392921626</v>
      </c>
      <c r="K239">
        <f t="shared" si="3"/>
        <v>423.78395930217846</v>
      </c>
    </row>
    <row r="240" spans="1:11" x14ac:dyDescent="0.25">
      <c r="A240">
        <v>1184541</v>
      </c>
      <c r="B240">
        <v>0.81230002999999995</v>
      </c>
      <c r="C240">
        <v>2.4500000499999999</v>
      </c>
      <c r="D240">
        <v>1.7394000300000001</v>
      </c>
      <c r="E240">
        <v>0.60350000999999998</v>
      </c>
      <c r="G240">
        <f>TREND(Calibration!$A$4:$A$6,Calibration!$B$4:$B$6,'CO2 Concentration Data'!D240)</f>
        <v>702.02277467261456</v>
      </c>
      <c r="H240">
        <f>TREND(Calibration!$A$4:$A$6,Calibration!$C$4:$C$6,'CO2 Concentration Data'!C240)</f>
        <v>987.26288440140024</v>
      </c>
      <c r="I240">
        <f>TREND(Calibration!$A$4:$A$6,Calibration!$D$4:$D$6,'CO2 Concentration Data'!B240)</f>
        <v>805.87134014068317</v>
      </c>
      <c r="J240">
        <f>TREND(Calibration!$A$4:$A$6,Calibration!$E$4:$E$6,'CO2 Concentration Data'!E240)</f>
        <v>412.99096665814562</v>
      </c>
      <c r="K240">
        <f t="shared" si="3"/>
        <v>423.47664379866927</v>
      </c>
    </row>
    <row r="241" spans="1:11" x14ac:dyDescent="0.25">
      <c r="A241">
        <v>1189546</v>
      </c>
      <c r="B241">
        <v>0.90469997999999996</v>
      </c>
      <c r="C241">
        <v>2.1963999300000001</v>
      </c>
      <c r="D241">
        <v>1.74699998</v>
      </c>
      <c r="E241">
        <v>0.60079998000000001</v>
      </c>
      <c r="G241">
        <f>TREND(Calibration!$A$4:$A$6,Calibration!$B$4:$B$6,'CO2 Concentration Data'!D241)</f>
        <v>705.07716780564931</v>
      </c>
      <c r="H241">
        <f>TREND(Calibration!$A$4:$A$6,Calibration!$C$4:$C$6,'CO2 Concentration Data'!C241)</f>
        <v>884.40025860047001</v>
      </c>
      <c r="I241">
        <f>TREND(Calibration!$A$4:$A$6,Calibration!$D$4:$D$6,'CO2 Concentration Data'!B241)</f>
        <v>898.98403122187869</v>
      </c>
      <c r="J241">
        <f>TREND(Calibration!$A$4:$A$6,Calibration!$E$4:$E$6,'CO2 Concentration Data'!E241)</f>
        <v>411.36295441465631</v>
      </c>
      <c r="K241">
        <f t="shared" si="3"/>
        <v>423.04095560721902</v>
      </c>
    </row>
    <row r="242" spans="1:11" x14ac:dyDescent="0.25">
      <c r="A242">
        <v>1194541</v>
      </c>
      <c r="B242">
        <v>0.87300003000000004</v>
      </c>
      <c r="C242">
        <v>2.1882000000000001</v>
      </c>
      <c r="D242">
        <v>1.8055000299999999</v>
      </c>
      <c r="E242">
        <v>0.60240000000000005</v>
      </c>
      <c r="G242">
        <f>TREND(Calibration!$A$4:$A$6,Calibration!$B$4:$B$6,'CO2 Concentration Data'!D242)</f>
        <v>728.58813182543793</v>
      </c>
      <c r="H242">
        <f>TREND(Calibration!$A$4:$A$6,Calibration!$C$4:$C$6,'CO2 Concentration Data'!C242)</f>
        <v>881.07428883679711</v>
      </c>
      <c r="I242">
        <f>TREND(Calibration!$A$4:$A$6,Calibration!$D$4:$D$6,'CO2 Concentration Data'!B242)</f>
        <v>867.03955883158687</v>
      </c>
      <c r="J242">
        <f>TREND(Calibration!$A$4:$A$6,Calibration!$E$4:$E$6,'CO2 Concentration Data'!E242)</f>
        <v>412.32770375071107</v>
      </c>
      <c r="K242">
        <f t="shared" si="3"/>
        <v>422.58387300513039</v>
      </c>
    </row>
    <row r="243" spans="1:11" x14ac:dyDescent="0.25">
      <c r="A243">
        <v>1199541</v>
      </c>
      <c r="B243">
        <v>0.76310003000000004</v>
      </c>
      <c r="C243">
        <v>2.2395999400000002</v>
      </c>
      <c r="D243">
        <v>1.78530002</v>
      </c>
      <c r="E243">
        <v>0.60290003000000003</v>
      </c>
      <c r="G243">
        <f>TREND(Calibration!$A$4:$A$6,Calibration!$B$4:$B$6,'CO2 Concentration Data'!D243)</f>
        <v>720.46981896400666</v>
      </c>
      <c r="H243">
        <f>TREND(Calibration!$A$4:$A$6,Calibration!$C$4:$C$6,'CO2 Concentration Data'!C243)</f>
        <v>901.92259440704004</v>
      </c>
      <c r="I243">
        <f>TREND(Calibration!$A$4:$A$6,Calibration!$D$4:$D$6,'CO2 Concentration Data'!B243)</f>
        <v>756.29182845052742</v>
      </c>
      <c r="J243">
        <f>TREND(Calibration!$A$4:$A$6,Calibration!$E$4:$E$6,'CO2 Concentration Data'!E243)</f>
        <v>412.62920223854712</v>
      </c>
      <c r="K243">
        <f t="shared" si="3"/>
        <v>422.11512077755827</v>
      </c>
    </row>
    <row r="244" spans="1:11" x14ac:dyDescent="0.25">
      <c r="A244">
        <v>1204564</v>
      </c>
      <c r="B244">
        <v>0.74229997000000003</v>
      </c>
      <c r="C244">
        <v>2.3959000100000001</v>
      </c>
      <c r="D244">
        <v>1.74870002</v>
      </c>
      <c r="E244">
        <v>0.59909999000000003</v>
      </c>
      <c r="G244">
        <f>TREND(Calibration!$A$4:$A$6,Calibration!$B$4:$B$6,'CO2 Concentration Data'!D244)</f>
        <v>705.76040789300316</v>
      </c>
      <c r="H244">
        <f>TREND(Calibration!$A$4:$A$6,Calibration!$C$4:$C$6,'CO2 Concentration Data'!C244)</f>
        <v>965.31939253579958</v>
      </c>
      <c r="I244">
        <f>TREND(Calibration!$A$4:$A$6,Calibration!$D$4:$D$6,'CO2 Concentration Data'!B244)</f>
        <v>735.33132402113824</v>
      </c>
      <c r="J244">
        <f>TREND(Calibration!$A$4:$A$6,Calibration!$E$4:$E$6,'CO2 Concentration Data'!E244)</f>
        <v>410.33792708762314</v>
      </c>
      <c r="K244">
        <f t="shared" si="3"/>
        <v>421.68915814927658</v>
      </c>
    </row>
    <row r="245" spans="1:11" x14ac:dyDescent="0.25">
      <c r="A245">
        <v>1209616</v>
      </c>
      <c r="B245">
        <v>0.77179998000000005</v>
      </c>
      <c r="C245">
        <v>2.1570000600000001</v>
      </c>
      <c r="D245">
        <v>1.8192000399999999</v>
      </c>
      <c r="E245">
        <v>0.59039998000000005</v>
      </c>
      <c r="G245">
        <f>TREND(Calibration!$A$4:$A$6,Calibration!$B$4:$B$6,'CO2 Concentration Data'!D245)</f>
        <v>734.09411758409522</v>
      </c>
      <c r="H245">
        <f>TREND(Calibration!$A$4:$A$6,Calibration!$C$4:$C$6,'CO2 Concentration Data'!C245)</f>
        <v>868.41929579802616</v>
      </c>
      <c r="I245">
        <f>TREND(Calibration!$A$4:$A$6,Calibration!$D$4:$D$6,'CO2 Concentration Data'!B245)</f>
        <v>765.05888683932358</v>
      </c>
      <c r="J245">
        <f>TREND(Calibration!$A$4:$A$6,Calibration!$E$4:$E$6,'CO2 Concentration Data'!E245)</f>
        <v>405.09216211520436</v>
      </c>
      <c r="K245">
        <f t="shared" si="3"/>
        <v>421.04146077209475</v>
      </c>
    </row>
    <row r="246" spans="1:11" x14ac:dyDescent="0.25">
      <c r="A246">
        <v>1214542</v>
      </c>
      <c r="B246">
        <v>0.84840000000000004</v>
      </c>
      <c r="C246">
        <v>2.0662999200000001</v>
      </c>
      <c r="D246">
        <v>1.7841999500000001</v>
      </c>
      <c r="E246">
        <v>0.59530002000000004</v>
      </c>
      <c r="G246">
        <f>TREND(Calibration!$A$4:$A$6,Calibration!$B$4:$B$6,'CO2 Concentration Data'!D246)</f>
        <v>720.02770470616849</v>
      </c>
      <c r="H246">
        <f>TREND(Calibration!$A$4:$A$6,Calibration!$C$4:$C$6,'CO2 Concentration Data'!C246)</f>
        <v>831.63045452732024</v>
      </c>
      <c r="I246">
        <f>TREND(Calibration!$A$4:$A$6,Calibration!$D$4:$D$6,'CO2 Concentration Data'!B246)</f>
        <v>842.24977275509946</v>
      </c>
      <c r="J246">
        <f>TREND(Calibration!$A$4:$A$6,Calibration!$E$4:$E$6,'CO2 Concentration Data'!E246)</f>
        <v>408.04669414395499</v>
      </c>
      <c r="K246">
        <f t="shared" si="3"/>
        <v>420.42488570276157</v>
      </c>
    </row>
    <row r="247" spans="1:11" x14ac:dyDescent="0.25">
      <c r="A247">
        <v>1219542</v>
      </c>
      <c r="B247">
        <v>0.86150002000000003</v>
      </c>
      <c r="C247">
        <v>2.08430004</v>
      </c>
      <c r="D247">
        <v>1.76289999</v>
      </c>
      <c r="E247">
        <v>0.59039998000000005</v>
      </c>
      <c r="G247">
        <f>TREND(Calibration!$A$4:$A$6,Calibration!$B$4:$B$6,'CO2 Concentration Data'!D247)</f>
        <v>711.46732581447634</v>
      </c>
      <c r="H247">
        <f>TREND(Calibration!$A$4:$A$6,Calibration!$C$4:$C$6,'CO2 Concentration Data'!C247)</f>
        <v>838.93147476316176</v>
      </c>
      <c r="I247">
        <f>TREND(Calibration!$A$4:$A$6,Calibration!$D$4:$D$6,'CO2 Concentration Data'!B247)</f>
        <v>855.45084175370255</v>
      </c>
      <c r="J247">
        <f>TREND(Calibration!$A$4:$A$6,Calibration!$E$4:$E$6,'CO2 Concentration Data'!E247)</f>
        <v>405.09216211520436</v>
      </c>
      <c r="K247">
        <f t="shared" si="3"/>
        <v>419.59630008617239</v>
      </c>
    </row>
    <row r="248" spans="1:11" x14ac:dyDescent="0.25">
      <c r="A248">
        <v>1224542</v>
      </c>
      <c r="B248">
        <v>0.81279999000000003</v>
      </c>
      <c r="C248">
        <v>2.2155001200000002</v>
      </c>
      <c r="D248">
        <v>1.6972999600000001</v>
      </c>
      <c r="E248">
        <v>0.59089999999999998</v>
      </c>
      <c r="G248">
        <f>TREND(Calibration!$A$4:$A$6,Calibration!$B$4:$B$6,'CO2 Concentration Data'!D248)</f>
        <v>685.10290484343363</v>
      </c>
      <c r="H248">
        <f>TREND(Calibration!$A$4:$A$6,Calibration!$C$4:$C$6,'CO2 Concentration Data'!C248)</f>
        <v>892.1474777133659</v>
      </c>
      <c r="I248">
        <f>TREND(Calibration!$A$4:$A$6,Calibration!$D$4:$D$6,'CO2 Concentration Data'!B248)</f>
        <v>806.37515665825663</v>
      </c>
      <c r="J248">
        <f>TREND(Calibration!$A$4:$A$6,Calibration!$E$4:$E$6,'CO2 Concentration Data'!E248)</f>
        <v>405.3936545734324</v>
      </c>
      <c r="K248">
        <f t="shared" si="3"/>
        <v>418.82995655673545</v>
      </c>
    </row>
    <row r="249" spans="1:11" x14ac:dyDescent="0.25">
      <c r="A249">
        <v>1229542</v>
      </c>
      <c r="B249">
        <v>0.81010002000000003</v>
      </c>
      <c r="C249">
        <v>2.1860001100000002</v>
      </c>
      <c r="D249">
        <v>1.7273999499999999</v>
      </c>
      <c r="E249">
        <v>0.58490001999999996</v>
      </c>
      <c r="G249">
        <f>TREND(Calibration!$A$4:$A$6,Calibration!$B$4:$B$6,'CO2 Concentration Data'!D249)</f>
        <v>697.1999847926985</v>
      </c>
      <c r="H249">
        <f>TREND(Calibration!$A$4:$A$6,Calibration!$C$4:$C$6,'CO2 Concentration Data'!C249)</f>
        <v>880.18199248507142</v>
      </c>
      <c r="I249">
        <f>TREND(Calibration!$A$4:$A$6,Calibration!$D$4:$D$6,'CO2 Concentration Data'!B249)</f>
        <v>803.654360028621</v>
      </c>
      <c r="J249">
        <f>TREND(Calibration!$A$4:$A$6,Calibration!$E$4:$E$6,'CO2 Concentration Data'!E249)</f>
        <v>401.77590184450304</v>
      </c>
      <c r="K249">
        <f t="shared" si="3"/>
        <v>417.9469113263653</v>
      </c>
    </row>
    <row r="250" spans="1:11" x14ac:dyDescent="0.25">
      <c r="A250">
        <v>1234542</v>
      </c>
      <c r="B250">
        <v>0.79430002</v>
      </c>
      <c r="C250">
        <v>2.1084001099999998</v>
      </c>
      <c r="D250">
        <v>1.73670006</v>
      </c>
      <c r="E250">
        <v>0.59200001000000002</v>
      </c>
      <c r="G250">
        <f>TREND(Calibration!$A$4:$A$6,Calibration!$B$4:$B$6,'CO2 Concentration Data'!D250)</f>
        <v>700.93766624066438</v>
      </c>
      <c r="H250">
        <f>TREND(Calibration!$A$4:$A$6,Calibration!$C$4:$C$6,'CO2 Concentration Data'!C250)</f>
        <v>848.70669285921861</v>
      </c>
      <c r="I250">
        <f>TREND(Calibration!$A$4:$A$6,Calibration!$D$4:$D$6,'CO2 Concentration Data'!B250)</f>
        <v>787.73248432324579</v>
      </c>
      <c r="J250">
        <f>TREND(Calibration!$A$4:$A$6,Calibration!$E$4:$E$6,'CO2 Concentration Data'!E250)</f>
        <v>406.05691748086707</v>
      </c>
      <c r="K250">
        <f t="shared" si="3"/>
        <v>417.18056799143176</v>
      </c>
    </row>
    <row r="251" spans="1:11" x14ac:dyDescent="0.25">
      <c r="A251">
        <v>1239541</v>
      </c>
      <c r="B251">
        <v>0.73189998000000001</v>
      </c>
      <c r="C251">
        <v>2.0991001100000002</v>
      </c>
      <c r="D251">
        <v>1.72350001</v>
      </c>
      <c r="E251">
        <v>0.59039998000000005</v>
      </c>
      <c r="G251">
        <f>TREND(Calibration!$A$4:$A$6,Calibration!$B$4:$B$6,'CO2 Concentration Data'!D251)</f>
        <v>695.63261264482276</v>
      </c>
      <c r="H251">
        <f>TREND(Calibration!$A$4:$A$6,Calibration!$C$4:$C$6,'CO2 Concentration Data'!C251)</f>
        <v>844.93452421849156</v>
      </c>
      <c r="I251">
        <f>TREND(Calibration!$A$4:$A$6,Calibration!$D$4:$D$6,'CO2 Concentration Data'!B251)</f>
        <v>724.85111211498986</v>
      </c>
      <c r="J251">
        <f>TREND(Calibration!$A$4:$A$6,Calibration!$E$4:$E$6,'CO2 Concentration Data'!E251)</f>
        <v>405.09216211520436</v>
      </c>
      <c r="K251">
        <f t="shared" si="3"/>
        <v>416.25667625156859</v>
      </c>
    </row>
    <row r="252" spans="1:11" x14ac:dyDescent="0.25">
      <c r="A252">
        <v>1244590</v>
      </c>
      <c r="B252">
        <v>0.77899998000000004</v>
      </c>
      <c r="C252">
        <v>2.1684999500000002</v>
      </c>
      <c r="D252">
        <v>1.76289999</v>
      </c>
      <c r="E252">
        <v>0.59579998000000001</v>
      </c>
      <c r="G252">
        <f>TREND(Calibration!$A$4:$A$6,Calibration!$B$4:$B$6,'CO2 Concentration Data'!D252)</f>
        <v>711.46732581447634</v>
      </c>
      <c r="H252">
        <f>TREND(Calibration!$A$4:$A$6,Calibration!$C$4:$C$6,'CO2 Concentration Data'!C252)</f>
        <v>873.08376079047912</v>
      </c>
      <c r="I252">
        <f>TREND(Calibration!$A$4:$A$6,Calibration!$D$4:$D$6,'CO2 Concentration Data'!B252)</f>
        <v>772.31442513544391</v>
      </c>
      <c r="J252">
        <f>TREND(Calibration!$A$4:$A$6,Calibration!$E$4:$E$6,'CO2 Concentration Data'!E252)</f>
        <v>408.34815042453516</v>
      </c>
      <c r="K252">
        <f t="shared" si="3"/>
        <v>415.52339811977777</v>
      </c>
    </row>
    <row r="253" spans="1:11" x14ac:dyDescent="0.25">
      <c r="A253">
        <v>1249627</v>
      </c>
      <c r="B253">
        <v>0.80569999999999997</v>
      </c>
      <c r="C253">
        <v>2.2811000300000002</v>
      </c>
      <c r="D253">
        <v>1.7831000100000001</v>
      </c>
      <c r="E253">
        <v>0.59579998000000001</v>
      </c>
      <c r="G253">
        <f>TREND(Calibration!$A$4:$A$6,Calibration!$B$4:$B$6,'CO2 Concentration Data'!D253)</f>
        <v>719.58564269487238</v>
      </c>
      <c r="H253">
        <f>TREND(Calibration!$A$4:$A$6,Calibration!$C$4:$C$6,'CO2 Concentration Data'!C253)</f>
        <v>918.75542645922883</v>
      </c>
      <c r="I253">
        <f>TREND(Calibration!$A$4:$A$6,Calibration!$D$4:$D$6,'CO2 Concentration Data'!B253)</f>
        <v>799.22039980449665</v>
      </c>
      <c r="J253">
        <f>TREND(Calibration!$A$4:$A$6,Calibration!$E$4:$E$6,'CO2 Concentration Data'!E253)</f>
        <v>408.34815042453516</v>
      </c>
      <c r="K253">
        <f t="shared" si="3"/>
        <v>414.82123996179394</v>
      </c>
    </row>
    <row r="254" spans="1:11" x14ac:dyDescent="0.25">
      <c r="A254">
        <v>1254551</v>
      </c>
      <c r="B254">
        <v>0.81889999000000002</v>
      </c>
      <c r="C254">
        <v>2.1821999500000002</v>
      </c>
      <c r="D254">
        <v>1.7826000500000001</v>
      </c>
      <c r="E254">
        <v>0.60019999999999996</v>
      </c>
      <c r="G254">
        <f>TREND(Calibration!$A$4:$A$6,Calibration!$B$4:$B$6,'CO2 Concentration Data'!D254)</f>
        <v>719.3847105320566</v>
      </c>
      <c r="H254">
        <f>TREND(Calibration!$A$4:$A$6,Calibration!$C$4:$C$6,'CO2 Concentration Data'!C254)</f>
        <v>878.64061136875466</v>
      </c>
      <c r="I254">
        <f>TREND(Calibration!$A$4:$A$6,Calibration!$D$4:$D$6,'CO2 Concentration Data'!B254)</f>
        <v>812.52220993691412</v>
      </c>
      <c r="J254">
        <f>TREND(Calibration!$A$4:$A$6,Calibration!$E$4:$E$6,'CO2 Concentration Data'!E254)</f>
        <v>411.0011899950577</v>
      </c>
      <c r="K254">
        <f t="shared" si="3"/>
        <v>414.18326814778072</v>
      </c>
    </row>
    <row r="255" spans="1:11" x14ac:dyDescent="0.25">
      <c r="A255">
        <v>1259541</v>
      </c>
      <c r="B255">
        <v>0.83630002000000003</v>
      </c>
      <c r="C255">
        <v>2.2695999100000002</v>
      </c>
      <c r="D255">
        <v>1.7491999899999999</v>
      </c>
      <c r="E255">
        <v>0.60180001999999999</v>
      </c>
      <c r="G255">
        <f>TREND(Calibration!$A$4:$A$6,Calibration!$B$4:$B$6,'CO2 Concentration Data'!D255)</f>
        <v>705.96134407478371</v>
      </c>
      <c r="H255">
        <f>TREND(Calibration!$A$4:$A$6,Calibration!$C$4:$C$6,'CO2 Concentration Data'!C255)</f>
        <v>914.09086817658374</v>
      </c>
      <c r="I255">
        <f>TREND(Calibration!$A$4:$A$6,Calibration!$D$4:$D$6,'CO2 Concentration Data'!B255)</f>
        <v>830.05645771728132</v>
      </c>
      <c r="J255">
        <f>TREND(Calibration!$A$4:$A$6,Calibration!$E$4:$E$6,'CO2 Concentration Data'!E255)</f>
        <v>411.96593933111245</v>
      </c>
      <c r="K255">
        <f t="shared" si="3"/>
        <v>413.69312034254943</v>
      </c>
    </row>
    <row r="256" spans="1:11" x14ac:dyDescent="0.25">
      <c r="A256">
        <v>1264542</v>
      </c>
      <c r="B256">
        <v>0.87080002000000001</v>
      </c>
      <c r="C256">
        <v>2.1542999699999998</v>
      </c>
      <c r="D256">
        <v>1.73010004</v>
      </c>
      <c r="E256">
        <v>0.60079998000000001</v>
      </c>
      <c r="G256">
        <f>TREND(Calibration!$A$4:$A$6,Calibration!$B$4:$B$6,'CO2 Concentration Data'!D256)</f>
        <v>698.28514145222596</v>
      </c>
      <c r="H256">
        <f>TREND(Calibration!$A$4:$A$6,Calibration!$C$4:$C$6,'CO2 Concentration Data'!C256)</f>
        <v>867.32411355876366</v>
      </c>
      <c r="I256">
        <f>TREND(Calibration!$A$4:$A$6,Calibration!$D$4:$D$6,'CO2 Concentration Data'!B256)</f>
        <v>864.8225787195247</v>
      </c>
      <c r="J256">
        <f>TREND(Calibration!$A$4:$A$6,Calibration!$E$4:$E$6,'CO2 Concentration Data'!E256)</f>
        <v>411.36295441465631</v>
      </c>
      <c r="K256">
        <f t="shared" si="3"/>
        <v>413.25743215109907</v>
      </c>
    </row>
    <row r="257" spans="1:11" x14ac:dyDescent="0.25">
      <c r="A257">
        <v>1269542</v>
      </c>
      <c r="B257">
        <v>0.87410003000000003</v>
      </c>
      <c r="C257">
        <v>2.2100000400000002</v>
      </c>
      <c r="D257">
        <v>1.7345000500000001</v>
      </c>
      <c r="E257">
        <v>0.60079998000000001</v>
      </c>
      <c r="G257">
        <f>TREND(Calibration!$A$4:$A$6,Calibration!$B$4:$B$6,'CO2 Concentration Data'!D257)</f>
        <v>700.05348997152998</v>
      </c>
      <c r="H257">
        <f>TREND(Calibration!$A$4:$A$6,Calibration!$C$4:$C$6,'CO2 Concentration Data'!C257)</f>
        <v>889.91659284266791</v>
      </c>
      <c r="I257">
        <f>TREND(Calibration!$A$4:$A$6,Calibration!$D$4:$D$6,'CO2 Concentration Data'!B257)</f>
        <v>868.14804384904971</v>
      </c>
      <c r="J257">
        <f>TREND(Calibration!$A$4:$A$6,Calibration!$E$4:$E$6,'CO2 Concentration Data'!E257)</f>
        <v>411.36295441465631</v>
      </c>
      <c r="K257">
        <f t="shared" si="3"/>
        <v>412.76922860268627</v>
      </c>
    </row>
    <row r="258" spans="1:11" x14ac:dyDescent="0.25">
      <c r="A258">
        <v>1274544</v>
      </c>
      <c r="B258">
        <v>0.81779999000000003</v>
      </c>
      <c r="C258">
        <v>2.1684999500000002</v>
      </c>
      <c r="D258">
        <v>1.7382999699999999</v>
      </c>
      <c r="E258">
        <v>0.60290003000000003</v>
      </c>
      <c r="G258">
        <f>TREND(Calibration!$A$4:$A$6,Calibration!$B$4:$B$6,'CO2 Concentration Data'!D258)</f>
        <v>701.58066443374105</v>
      </c>
      <c r="H258">
        <f>TREND(Calibration!$A$4:$A$6,Calibration!$C$4:$C$6,'CO2 Concentration Data'!C258)</f>
        <v>873.08376079047912</v>
      </c>
      <c r="I258">
        <f>TREND(Calibration!$A$4:$A$6,Calibration!$D$4:$D$6,'CO2 Concentration Data'!B258)</f>
        <v>811.41372491945128</v>
      </c>
      <c r="J258">
        <f>TREND(Calibration!$A$4:$A$6,Calibration!$E$4:$E$6,'CO2 Concentration Data'!E258)</f>
        <v>412.62920223854712</v>
      </c>
      <c r="K258">
        <f t="shared" si="3"/>
        <v>412.34326597440463</v>
      </c>
    </row>
    <row r="259" spans="1:11" x14ac:dyDescent="0.25">
      <c r="A259">
        <v>1279542</v>
      </c>
      <c r="B259">
        <v>0.78329998000000001</v>
      </c>
      <c r="C259">
        <v>2.1886999600000001</v>
      </c>
      <c r="D259">
        <v>1.7115000499999999</v>
      </c>
      <c r="E259">
        <v>0.60350000999999998</v>
      </c>
      <c r="G259">
        <f>TREND(Calibration!$A$4:$A$6,Calibration!$B$4:$B$6,'CO2 Concentration Data'!D259)</f>
        <v>690.80987099248398</v>
      </c>
      <c r="H259">
        <f>TREND(Calibration!$A$4:$A$6,Calibration!$C$4:$C$6,'CO2 Concentration Data'!C259)</f>
        <v>881.27707737804633</v>
      </c>
      <c r="I259">
        <f>TREND(Calibration!$A$4:$A$6,Calibration!$D$4:$D$6,'CO2 Concentration Data'!B259)</f>
        <v>776.64759384007129</v>
      </c>
      <c r="J259">
        <f>TREND(Calibration!$A$4:$A$6,Calibration!$E$4:$E$6,'CO2 Concentration Data'!E259)</f>
        <v>412.99096665814562</v>
      </c>
      <c r="K259">
        <f t="shared" si="3"/>
        <v>412.00288526775284</v>
      </c>
    </row>
    <row r="260" spans="1:11" x14ac:dyDescent="0.25">
      <c r="A260">
        <v>1284553</v>
      </c>
      <c r="B260">
        <v>0.79100000999999998</v>
      </c>
      <c r="C260">
        <v>2.20679998</v>
      </c>
      <c r="D260">
        <v>1.77160001</v>
      </c>
      <c r="E260">
        <v>0.60570002000000001</v>
      </c>
      <c r="G260">
        <f>TREND(Calibration!$A$4:$A$6,Calibration!$B$4:$B$6,'CO2 Concentration Data'!D260)</f>
        <v>714.96383320534937</v>
      </c>
      <c r="H260">
        <f>TREND(Calibration!$A$4:$A$6,Calibration!$C$4:$C$6,'CO2 Concentration Data'!C260)</f>
        <v>888.61861800606084</v>
      </c>
      <c r="I260">
        <f>TREND(Calibration!$A$4:$A$6,Calibration!$D$4:$D$6,'CO2 Concentration Data'!B260)</f>
        <v>784.40701919372066</v>
      </c>
      <c r="J260">
        <f>TREND(Calibration!$A$4:$A$6,Calibration!$E$4:$E$6,'CO2 Concentration Data'!E260)</f>
        <v>414.31748644340695</v>
      </c>
      <c r="K260">
        <f t="shared" si="3"/>
        <v>411.73836072505861</v>
      </c>
    </row>
    <row r="261" spans="1:11" x14ac:dyDescent="0.25">
      <c r="A261">
        <v>1289594</v>
      </c>
      <c r="B261">
        <v>0.86479998000000002</v>
      </c>
      <c r="C261">
        <v>2.2449998899999999</v>
      </c>
      <c r="D261">
        <v>1.7376999900000001</v>
      </c>
      <c r="E261">
        <v>0.60509997999999998</v>
      </c>
      <c r="G261">
        <f>TREND(Calibration!$A$4:$A$6,Calibration!$B$4:$B$6,'CO2 Concentration Data'!D261)</f>
        <v>701.33953458526082</v>
      </c>
      <c r="H261">
        <f>TREND(Calibration!$A$4:$A$6,Calibration!$C$4:$C$6,'CO2 Concentration Data'!C261)</f>
        <v>904.11286559537268</v>
      </c>
      <c r="I261">
        <f>TREND(Calibration!$A$4:$A$6,Calibration!$D$4:$D$6,'CO2 Concentration Data'!B261)</f>
        <v>858.77625649754498</v>
      </c>
      <c r="J261">
        <f>TREND(Calibration!$A$4:$A$6,Calibration!$E$4:$E$6,'CO2 Concentration Data'!E261)</f>
        <v>413.95568584616046</v>
      </c>
      <c r="K261">
        <f t="shared" si="3"/>
        <v>411.46216519535636</v>
      </c>
    </row>
    <row r="262" spans="1:11" x14ac:dyDescent="0.25">
      <c r="A262">
        <v>1294541</v>
      </c>
      <c r="B262">
        <v>0.84780001999999999</v>
      </c>
      <c r="C262">
        <v>2.2520999900000001</v>
      </c>
      <c r="D262">
        <v>1.68470001</v>
      </c>
      <c r="E262">
        <v>0.60509997999999998</v>
      </c>
      <c r="G262">
        <f>TREND(Calibration!$A$4:$A$6,Calibration!$B$4:$B$6,'CO2 Concentration Data'!D262)</f>
        <v>680.03902932364963</v>
      </c>
      <c r="H262">
        <f>TREND(Calibration!$A$4:$A$6,Calibration!$C$4:$C$6,'CO2 Concentration Data'!C262)</f>
        <v>906.99273382827892</v>
      </c>
      <c r="I262">
        <f>TREND(Calibration!$A$4:$A$6,Calibration!$D$4:$D$6,'CO2 Concentration Data'!B262)</f>
        <v>841.64516471802904</v>
      </c>
      <c r="J262">
        <f>TREND(Calibration!$A$4:$A$6,Calibration!$E$4:$E$6,'CO2 Concentration Data'!E262)</f>
        <v>413.95568584616046</v>
      </c>
      <c r="K262">
        <f t="shared" si="3"/>
        <v>411.34546232740223</v>
      </c>
    </row>
    <row r="263" spans="1:11" x14ac:dyDescent="0.25">
      <c r="A263">
        <v>1299541</v>
      </c>
      <c r="B263">
        <v>0.83139998000000004</v>
      </c>
      <c r="C263">
        <v>2.11599994</v>
      </c>
      <c r="D263">
        <v>1.7328000100000001</v>
      </c>
      <c r="E263">
        <v>0.60350000999999998</v>
      </c>
      <c r="G263">
        <f>TREND(Calibration!$A$4:$A$6,Calibration!$B$4:$B$6,'CO2 Concentration Data'!D263)</f>
        <v>699.37024988417625</v>
      </c>
      <c r="H263">
        <f>TREND(Calibration!$A$4:$A$6,Calibration!$C$4:$C$6,'CO2 Concentration Data'!C263)</f>
        <v>851.78925634318193</v>
      </c>
      <c r="I263">
        <f>TREND(Calibration!$A$4:$A$6,Calibration!$D$4:$D$6,'CO2 Concentration Data'!B263)</f>
        <v>825.11862051276444</v>
      </c>
      <c r="J263">
        <f>TREND(Calibration!$A$4:$A$6,Calibration!$E$4:$E$6,'CO2 Concentration Data'!E263)</f>
        <v>412.99096665814562</v>
      </c>
      <c r="K263">
        <f t="shared" si="3"/>
        <v>411.24043044645612</v>
      </c>
    </row>
    <row r="264" spans="1:11" x14ac:dyDescent="0.25">
      <c r="A264">
        <v>1304544</v>
      </c>
      <c r="B264">
        <v>0.84069996999999996</v>
      </c>
      <c r="C264">
        <v>2.08699989</v>
      </c>
      <c r="D264">
        <v>1.7028000400000001</v>
      </c>
      <c r="E264">
        <v>0.60509997999999998</v>
      </c>
      <c r="G264">
        <f>TREND(Calibration!$A$4:$A$6,Calibration!$B$4:$B$6,'CO2 Concentration Data'!D264)</f>
        <v>687.31336762057583</v>
      </c>
      <c r="H264">
        <f>TREND(Calibration!$A$4:$A$6,Calibration!$C$4:$C$6,'CO2 Concentration Data'!C264)</f>
        <v>840.02655965613667</v>
      </c>
      <c r="I264">
        <f>TREND(Calibration!$A$4:$A$6,Calibration!$D$4:$D$6,'CO2 Concentration Data'!B264)</f>
        <v>834.49034740144998</v>
      </c>
      <c r="J264">
        <f>TREND(Calibration!$A$4:$A$6,Calibration!$E$4:$E$6,'CO2 Concentration Data'!E264)</f>
        <v>413.95568584616046</v>
      </c>
      <c r="K264">
        <f t="shared" si="3"/>
        <v>411.05954123453142</v>
      </c>
    </row>
    <row r="265" spans="1:11" x14ac:dyDescent="0.25">
      <c r="A265">
        <v>1309542</v>
      </c>
      <c r="B265">
        <v>0.86589998000000001</v>
      </c>
      <c r="C265">
        <v>2.2012999099999999</v>
      </c>
      <c r="D265">
        <v>1.7689000399999999</v>
      </c>
      <c r="E265">
        <v>0.60729997999999996</v>
      </c>
      <c r="G265">
        <f>TREND(Calibration!$A$4:$A$6,Calibration!$B$4:$B$6,'CO2 Concentration Data'!D265)</f>
        <v>713.87872477339909</v>
      </c>
      <c r="H265">
        <f>TREND(Calibration!$A$4:$A$6,Calibration!$C$4:$C$6,'CO2 Concentration Data'!C265)</f>
        <v>886.3877371914582</v>
      </c>
      <c r="I265">
        <f>TREND(Calibration!$A$4:$A$6,Calibration!$D$4:$D$6,'CO2 Concentration Data'!B265)</f>
        <v>859.88474151500782</v>
      </c>
      <c r="J265">
        <f>TREND(Calibration!$A$4:$A$6,Calibration!$E$4:$E$6,'CO2 Concentration Data'!E265)</f>
        <v>415.28219960181377</v>
      </c>
      <c r="K265">
        <f t="shared" si="3"/>
        <v>410.95256392974596</v>
      </c>
    </row>
    <row r="266" spans="1:11" x14ac:dyDescent="0.25">
      <c r="A266">
        <v>1314543</v>
      </c>
      <c r="B266">
        <v>0.81610000000000005</v>
      </c>
      <c r="C266">
        <v>2.1498999599999999</v>
      </c>
      <c r="D266">
        <v>1.76180005</v>
      </c>
      <c r="E266">
        <v>0.61330003</v>
      </c>
      <c r="G266">
        <f>TREND(Calibration!$A$4:$A$6,Calibration!$B$4:$B$6,'CO2 Concentration Data'!D266)</f>
        <v>711.02526380318011</v>
      </c>
      <c r="H266">
        <f>TREND(Calibration!$A$4:$A$6,Calibration!$C$4:$C$6,'CO2 Concentration Data'!C266)</f>
        <v>865.53942756512004</v>
      </c>
      <c r="I266">
        <f>TREND(Calibration!$A$4:$A$6,Calibration!$D$4:$D$6,'CO2 Concentration Data'!B266)</f>
        <v>809.70062178778164</v>
      </c>
      <c r="J266">
        <f>TREND(Calibration!$A$4:$A$6,Calibration!$E$4:$E$6,'CO2 Concentration Data'!E266)</f>
        <v>418.89999453799902</v>
      </c>
      <c r="K266">
        <f t="shared" si="3"/>
        <v>411.07899138835126</v>
      </c>
    </row>
    <row r="267" spans="1:11" x14ac:dyDescent="0.25">
      <c r="A267">
        <v>1319542</v>
      </c>
      <c r="B267">
        <v>0.78390002000000003</v>
      </c>
      <c r="C267">
        <v>2.08649993</v>
      </c>
      <c r="D267">
        <v>1.73119998</v>
      </c>
      <c r="E267">
        <v>0.62749999999999995</v>
      </c>
      <c r="G267">
        <f>TREND(Calibration!$A$4:$A$6,Calibration!$B$4:$B$6,'CO2 Concentration Data'!D267)</f>
        <v>698.72720346352219</v>
      </c>
      <c r="H267">
        <f>TREND(Calibration!$A$4:$A$6,Calibration!$C$4:$C$6,'CO2 Concentration Data'!C267)</f>
        <v>839.82377111488745</v>
      </c>
      <c r="I267">
        <f>TREND(Calibration!$A$4:$A$6,Calibration!$D$4:$D$6,'CO2 Concentration Data'!B267)</f>
        <v>777.25226233996079</v>
      </c>
      <c r="J267">
        <f>TREND(Calibration!$A$4:$A$6,Calibration!$E$4:$E$6,'CO2 Concentration Data'!E267)</f>
        <v>427.46201978111907</v>
      </c>
      <c r="K267">
        <f t="shared" si="3"/>
        <v>411.47188881349007</v>
      </c>
    </row>
    <row r="268" spans="1:11" x14ac:dyDescent="0.25">
      <c r="A268">
        <v>1324609</v>
      </c>
      <c r="B268">
        <v>0.81559998</v>
      </c>
      <c r="C268">
        <v>2.25049996</v>
      </c>
      <c r="D268">
        <v>1.7776999499999999</v>
      </c>
      <c r="E268">
        <v>0.64670002000000004</v>
      </c>
      <c r="G268">
        <f>TREND(Calibration!$A$4:$A$6,Calibration!$B$4:$B$6,'CO2 Concentration Data'!D268)</f>
        <v>717.41537760339463</v>
      </c>
      <c r="H268">
        <f>TREND(Calibration!$A$4:$A$6,Calibration!$C$4:$C$6,'CO2 Concentration Data'!C268)</f>
        <v>906.34374640997532</v>
      </c>
      <c r="I268">
        <f>TREND(Calibration!$A$4:$A$6,Calibration!$D$4:$D$6,'CO2 Concentration Data'!B268)</f>
        <v>809.19674480738911</v>
      </c>
      <c r="J268">
        <f>TREND(Calibration!$A$4:$A$6,Calibration!$E$4:$E$6,'CO2 Concentration Data'!E268)</f>
        <v>439.03887916240024</v>
      </c>
      <c r="K268">
        <f t="shared" si="3"/>
        <v>412.16432121380177</v>
      </c>
    </row>
    <row r="269" spans="1:11" x14ac:dyDescent="0.25">
      <c r="A269">
        <v>1329637</v>
      </c>
      <c r="B269">
        <v>0.80739998999999996</v>
      </c>
      <c r="C269">
        <v>2.2407000099999999</v>
      </c>
      <c r="D269">
        <v>1.7956999499999999</v>
      </c>
      <c r="E269">
        <v>0.65490000999999998</v>
      </c>
      <c r="G269">
        <f>TREND(Calibration!$A$4:$A$6,Calibration!$B$4:$B$6,'CO2 Concentration Data'!D269)</f>
        <v>724.64951419569138</v>
      </c>
      <c r="H269">
        <f>TREND(Calibration!$A$4:$A$6,Calibration!$C$4:$C$6,'CO2 Concentration Data'!C269)</f>
        <v>902.36879328409418</v>
      </c>
      <c r="I269">
        <f>TREND(Calibration!$A$4:$A$6,Calibration!$D$4:$D$6,'CO2 Concentration Data'!B269)</f>
        <v>800.93350293616629</v>
      </c>
      <c r="J269">
        <f>TREND(Calibration!$A$4:$A$6,Calibration!$E$4:$E$6,'CO2 Concentration Data'!E269)</f>
        <v>443.98315167659086</v>
      </c>
      <c r="K269">
        <f t="shared" si="3"/>
        <v>413.14267373446683</v>
      </c>
    </row>
    <row r="270" spans="1:11" x14ac:dyDescent="0.25">
      <c r="A270">
        <v>1334544</v>
      </c>
      <c r="B270">
        <v>0.86970000999999997</v>
      </c>
      <c r="C270">
        <v>2.44560003</v>
      </c>
      <c r="D270">
        <v>1.79190004</v>
      </c>
      <c r="E270">
        <v>0.65049999999999997</v>
      </c>
      <c r="G270">
        <f>TREND(Calibration!$A$4:$A$6,Calibration!$B$4:$B$6,'CO2 Concentration Data'!D270)</f>
        <v>723.12234375244509</v>
      </c>
      <c r="H270">
        <f>TREND(Calibration!$A$4:$A$6,Calibration!$C$4:$C$6,'CO2 Concentration Data'!C270)</f>
        <v>985.47819435166139</v>
      </c>
      <c r="I270">
        <f>TREND(Calibration!$A$4:$A$6,Calibration!$D$4:$D$6,'CO2 Concentration Data'!B270)</f>
        <v>863.71408362492525</v>
      </c>
      <c r="J270">
        <f>TREND(Calibration!$A$4:$A$6,Calibration!$E$4:$E$6,'CO2 Concentration Data'!E270)</f>
        <v>441.33011813567629</v>
      </c>
      <c r="K270">
        <f t="shared" si="3"/>
        <v>414.17354161209465</v>
      </c>
    </row>
    <row r="271" spans="1:11" x14ac:dyDescent="0.25">
      <c r="A271">
        <v>1339544</v>
      </c>
      <c r="B271">
        <v>0.87080002000000001</v>
      </c>
      <c r="C271">
        <v>2.28550005</v>
      </c>
      <c r="D271">
        <v>1.74160004</v>
      </c>
      <c r="E271">
        <v>0.65100002000000001</v>
      </c>
      <c r="G271">
        <f>TREND(Calibration!$A$4:$A$6,Calibration!$B$4:$B$6,'CO2 Concentration Data'!D271)</f>
        <v>702.90695094174896</v>
      </c>
      <c r="H271">
        <f>TREND(Calibration!$A$4:$A$6,Calibration!$C$4:$C$6,'CO2 Concentration Data'!C271)</f>
        <v>920.5401165089678</v>
      </c>
      <c r="I271">
        <f>TREND(Calibration!$A$4:$A$6,Calibration!$D$4:$D$6,'CO2 Concentration Data'!B271)</f>
        <v>864.8225787195247</v>
      </c>
      <c r="J271">
        <f>TREND(Calibration!$A$4:$A$6,Calibration!$E$4:$E$6,'CO2 Concentration Data'!E271)</f>
        <v>441.63161059390438</v>
      </c>
      <c r="K271">
        <f t="shared" si="3"/>
        <v>415.0974333519577</v>
      </c>
    </row>
    <row r="272" spans="1:11" x14ac:dyDescent="0.25">
      <c r="A272">
        <v>1344541</v>
      </c>
      <c r="B272">
        <v>0.79259997999999998</v>
      </c>
      <c r="C272">
        <v>2.37840009</v>
      </c>
      <c r="D272">
        <v>1.74650002</v>
      </c>
      <c r="E272">
        <v>0.65159999999999996</v>
      </c>
      <c r="G272">
        <f>TREND(Calibration!$A$4:$A$6,Calibration!$B$4:$B$6,'CO2 Concentration Data'!D272)</f>
        <v>704.87623564283354</v>
      </c>
      <c r="H272">
        <f>TREND(Calibration!$A$4:$A$6,Calibration!$C$4:$C$6,'CO2 Concentration Data'!C272)</f>
        <v>958.22125818749475</v>
      </c>
      <c r="I272">
        <f>TREND(Calibration!$A$4:$A$6,Calibration!$D$4:$D$6,'CO2 Concentration Data'!B272)</f>
        <v>786.01933080589345</v>
      </c>
      <c r="J272">
        <f>TREND(Calibration!$A$4:$A$6,Calibration!$E$4:$E$6,'CO2 Concentration Data'!E272)</f>
        <v>441.99337501350294</v>
      </c>
      <c r="K272">
        <f t="shared" si="3"/>
        <v>416.08551143579149</v>
      </c>
    </row>
    <row r="273" spans="1:11" x14ac:dyDescent="0.25">
      <c r="A273">
        <v>1349541</v>
      </c>
      <c r="B273">
        <v>0.88940001000000002</v>
      </c>
      <c r="C273">
        <v>2.3712999799999999</v>
      </c>
      <c r="D273">
        <v>1.76069999</v>
      </c>
      <c r="E273">
        <v>0.65159999999999996</v>
      </c>
      <c r="G273">
        <f>TREND(Calibration!$A$4:$A$6,Calibration!$B$4:$B$6,'CO2 Concentration Data'!D273)</f>
        <v>710.58315356430671</v>
      </c>
      <c r="H273">
        <f>TREND(Calibration!$A$4:$A$6,Calibration!$C$4:$C$6,'CO2 Concentration Data'!C273)</f>
        <v>955.34138589849329</v>
      </c>
      <c r="I273">
        <f>TREND(Calibration!$A$4:$A$6,Calibration!$D$4:$D$6,'CO2 Concentration Data'!B273)</f>
        <v>883.56604257403251</v>
      </c>
      <c r="J273">
        <f>TREND(Calibration!$A$4:$A$6,Calibration!$E$4:$E$6,'CO2 Concentration Data'!E273)</f>
        <v>441.99337501350294</v>
      </c>
      <c r="K273">
        <f t="shared" si="3"/>
        <v>417.04246857330088</v>
      </c>
    </row>
    <row r="274" spans="1:11" x14ac:dyDescent="0.25">
      <c r="A274">
        <v>1354542</v>
      </c>
      <c r="B274">
        <v>0.86419999999999997</v>
      </c>
      <c r="C274">
        <v>2.3543999200000001</v>
      </c>
      <c r="D274">
        <v>1.7819999500000001</v>
      </c>
      <c r="E274">
        <v>0.64120001000000004</v>
      </c>
      <c r="G274">
        <f>TREND(Calibration!$A$4:$A$6,Calibration!$B$4:$B$6,'CO2 Concentration Data'!D274)</f>
        <v>719.14353245599887</v>
      </c>
      <c r="H274">
        <f>TREND(Calibration!$A$4:$A$6,Calibration!$C$4:$C$6,'CO2 Concentration Data'!C274)</f>
        <v>948.48656048361079</v>
      </c>
      <c r="I274">
        <f>TREND(Calibration!$A$4:$A$6,Calibration!$D$4:$D$6,'CO2 Concentration Data'!B274)</f>
        <v>858.17164846047467</v>
      </c>
      <c r="J274">
        <f>TREND(Calibration!$A$4:$A$6,Calibration!$E$4:$E$6,'CO2 Concentration Data'!E274)</f>
        <v>435.722588743659</v>
      </c>
      <c r="K274">
        <f t="shared" si="3"/>
        <v>417.78741652507864</v>
      </c>
    </row>
    <row r="275" spans="1:11" x14ac:dyDescent="0.25">
      <c r="A275">
        <v>1359542</v>
      </c>
      <c r="B275">
        <v>0.80030000000000001</v>
      </c>
      <c r="C275">
        <v>2.2023999700000001</v>
      </c>
      <c r="D275">
        <v>1.79349995</v>
      </c>
      <c r="E275">
        <v>0.63029999000000003</v>
      </c>
      <c r="G275">
        <f>TREND(Calibration!$A$4:$A$6,Calibration!$B$4:$B$6,'CO2 Concentration Data'!D275)</f>
        <v>723.76534194552187</v>
      </c>
      <c r="H275">
        <f>TREND(Calibration!$A$4:$A$6,Calibration!$C$4:$C$6,'CO2 Concentration Data'!C275)</f>
        <v>886.83393201241722</v>
      </c>
      <c r="I275">
        <f>TREND(Calibration!$A$4:$A$6,Calibration!$D$4:$D$6,'CO2 Concentration Data'!B275)</f>
        <v>793.77874608240643</v>
      </c>
      <c r="J275">
        <f>TREND(Calibration!$A$4:$A$6,Calibration!$E$4:$E$6,'CO2 Concentration Data'!E275)</f>
        <v>429.15030398597895</v>
      </c>
      <c r="K275">
        <f t="shared" si="3"/>
        <v>418.39426739276752</v>
      </c>
    </row>
    <row r="276" spans="1:11" x14ac:dyDescent="0.25">
      <c r="A276">
        <v>1364563</v>
      </c>
      <c r="B276">
        <v>0.79259997999999998</v>
      </c>
      <c r="C276">
        <v>2.2188000699999999</v>
      </c>
      <c r="D276">
        <v>1.7902</v>
      </c>
      <c r="E276">
        <v>0.63029999000000003</v>
      </c>
      <c r="G276">
        <f>TREND(Calibration!$A$4:$A$6,Calibration!$B$4:$B$6,'CO2 Concentration Data'!D276)</f>
        <v>722.43910366509135</v>
      </c>
      <c r="H276">
        <f>TREND(Calibration!$A$4:$A$6,Calibration!$C$4:$C$6,'CO2 Concentration Data'!C276)</f>
        <v>893.4859688860505</v>
      </c>
      <c r="I276">
        <f>TREND(Calibration!$A$4:$A$6,Calibration!$D$4:$D$6,'CO2 Concentration Data'!B276)</f>
        <v>786.01933080589345</v>
      </c>
      <c r="J276">
        <f>TREND(Calibration!$A$4:$A$6,Calibration!$E$4:$E$6,'CO2 Concentration Data'!E276)</f>
        <v>429.15030398597895</v>
      </c>
      <c r="K276">
        <f t="shared" si="3"/>
        <v>419.17033648537313</v>
      </c>
    </row>
    <row r="277" spans="1:11" x14ac:dyDescent="0.25">
      <c r="A277">
        <v>1369541</v>
      </c>
      <c r="B277">
        <v>0.83310002000000005</v>
      </c>
      <c r="C277">
        <v>2.2193000299999999</v>
      </c>
      <c r="D277">
        <v>1.74380004</v>
      </c>
      <c r="E277">
        <v>0.61659998000000005</v>
      </c>
      <c r="G277">
        <f>TREND(Calibration!$A$4:$A$6,Calibration!$B$4:$B$6,'CO2 Concentration Data'!D277)</f>
        <v>703.79112319191859</v>
      </c>
      <c r="H277">
        <f>TREND(Calibration!$A$4:$A$6,Calibration!$C$4:$C$6,'CO2 Concentration Data'!C277)</f>
        <v>893.68875742729972</v>
      </c>
      <c r="I277">
        <f>TREND(Calibration!$A$4:$A$6,Calibration!$D$4:$D$6,'CO2 Concentration Data'!B277)</f>
        <v>826.83177403011666</v>
      </c>
      <c r="J277">
        <f>TREND(Calibration!$A$4:$A$6,Calibration!$E$4:$E$6,'CO2 Concentration Data'!E277)</f>
        <v>420.88973502343913</v>
      </c>
      <c r="K277">
        <f t="shared" si="3"/>
        <v>419.58462812664686</v>
      </c>
    </row>
    <row r="278" spans="1:11" x14ac:dyDescent="0.25">
      <c r="A278">
        <v>1374542</v>
      </c>
      <c r="B278">
        <v>0.88940001000000002</v>
      </c>
      <c r="C278">
        <v>2.1384000799999998</v>
      </c>
      <c r="D278">
        <v>1.6655999399999999</v>
      </c>
      <c r="E278">
        <v>0.62639999000000002</v>
      </c>
      <c r="G278">
        <f>TREND(Calibration!$A$4:$A$6,Calibration!$B$4:$B$6,'CO2 Concentration Data'!D278)</f>
        <v>672.3627784735146</v>
      </c>
      <c r="H278">
        <f>TREND(Calibration!$A$4:$A$6,Calibration!$C$4:$C$6,'CO2 Concentration Data'!C278)</f>
        <v>860.87496662876231</v>
      </c>
      <c r="I278">
        <f>TREND(Calibration!$A$4:$A$6,Calibration!$D$4:$D$6,'CO2 Concentration Data'!B278)</f>
        <v>883.56604257403251</v>
      </c>
      <c r="J278">
        <f>TREND(Calibration!$A$4:$A$6,Calibration!$E$4:$E$6,'CO2 Concentration Data'!E278)</f>
        <v>426.79875687368445</v>
      </c>
      <c r="K278">
        <f t="shared" si="3"/>
        <v>420.28484086079135</v>
      </c>
    </row>
    <row r="279" spans="1:11" x14ac:dyDescent="0.25">
      <c r="A279">
        <v>1379542</v>
      </c>
      <c r="B279">
        <v>0.83960003000000005</v>
      </c>
      <c r="C279">
        <v>2.2132999899999999</v>
      </c>
      <c r="D279">
        <v>1.7891000500000001</v>
      </c>
      <c r="E279">
        <v>0.61330003</v>
      </c>
      <c r="G279">
        <f>TREND(Calibration!$A$4:$A$6,Calibration!$B$4:$B$6,'CO2 Concentration Data'!D279)</f>
        <v>721.99703763483035</v>
      </c>
      <c r="H279">
        <f>TREND(Calibration!$A$4:$A$6,Calibration!$C$4:$C$6,'CO2 Concentration Data'!C279)</f>
        <v>891.25508401535251</v>
      </c>
      <c r="I279">
        <f>TREND(Calibration!$A$4:$A$6,Calibration!$D$4:$D$6,'CO2 Concentration Data'!B279)</f>
        <v>833.38192284680633</v>
      </c>
      <c r="J279">
        <f>TREND(Calibration!$A$4:$A$6,Calibration!$E$4:$E$6,'CO2 Concentration Data'!E279)</f>
        <v>418.89999453799902</v>
      </c>
      <c r="K279">
        <f t="shared" si="3"/>
        <v>420.72052924674506</v>
      </c>
    </row>
    <row r="280" spans="1:11" x14ac:dyDescent="0.25">
      <c r="A280">
        <v>1384544</v>
      </c>
      <c r="B280">
        <v>0.82650000000000001</v>
      </c>
      <c r="C280">
        <v>2.1526000500000002</v>
      </c>
      <c r="D280">
        <v>1.81760001</v>
      </c>
      <c r="E280">
        <v>0.61280000000000001</v>
      </c>
      <c r="G280">
        <f>TREND(Calibration!$A$4:$A$6,Calibration!$B$4:$B$6,'CO2 Concentration Data'!D280)</f>
        <v>733.45107116344127</v>
      </c>
      <c r="H280">
        <f>TREND(Calibration!$A$4:$A$6,Calibration!$C$4:$C$6,'CO2 Concentration Data'!C280)</f>
        <v>866.63460980438254</v>
      </c>
      <c r="I280">
        <f>TREND(Calibration!$A$4:$A$6,Calibration!$D$4:$D$6,'CO2 Concentration Data'!B280)</f>
        <v>820.18084377106663</v>
      </c>
      <c r="J280">
        <f>TREND(Calibration!$A$4:$A$6,Calibration!$E$4:$E$6,'CO2 Concentration Data'!E280)</f>
        <v>418.59849605016296</v>
      </c>
      <c r="K280">
        <f t="shared" si="3"/>
        <v>421.26319357595992</v>
      </c>
    </row>
    <row r="281" spans="1:11" x14ac:dyDescent="0.25">
      <c r="A281">
        <v>1389542</v>
      </c>
      <c r="B281">
        <v>0.83689999999999998</v>
      </c>
      <c r="C281">
        <v>2.15149999</v>
      </c>
      <c r="D281">
        <v>1.7394000300000001</v>
      </c>
      <c r="E281">
        <v>0.61000001000000004</v>
      </c>
      <c r="G281">
        <f>TREND(Calibration!$A$4:$A$6,Calibration!$B$4:$B$6,'CO2 Concentration Data'!D281)</f>
        <v>702.02277467261456</v>
      </c>
      <c r="H281">
        <f>TREND(Calibration!$A$4:$A$6,Calibration!$C$4:$C$6,'CO2 Concentration Data'!C281)</f>
        <v>866.18841498342351</v>
      </c>
      <c r="I281">
        <f>TREND(Calibration!$A$4:$A$6,Calibration!$D$4:$D$6,'CO2 Concentration Data'!B281)</f>
        <v>830.66106575435151</v>
      </c>
      <c r="J281">
        <f>TREND(Calibration!$A$4:$A$6,Calibration!$E$4:$E$6,'CO2 Concentration Data'!E281)</f>
        <v>416.91021184530314</v>
      </c>
      <c r="K281">
        <f t="shared" si="3"/>
        <v>421.61329984578038</v>
      </c>
    </row>
    <row r="282" spans="1:11" x14ac:dyDescent="0.25">
      <c r="A282">
        <v>1394544</v>
      </c>
      <c r="B282">
        <v>0.83249998000000003</v>
      </c>
      <c r="C282">
        <v>2.11599994</v>
      </c>
      <c r="D282">
        <v>1.7584999800000001</v>
      </c>
      <c r="E282">
        <v>0.61059998999999998</v>
      </c>
      <c r="G282">
        <f>TREND(Calibration!$A$4:$A$6,Calibration!$B$4:$B$6,'CO2 Concentration Data'!D282)</f>
        <v>709.69897729517231</v>
      </c>
      <c r="H282">
        <f>TREND(Calibration!$A$4:$A$6,Calibration!$C$4:$C$6,'CO2 Concentration Data'!C282)</f>
        <v>851.78925634318193</v>
      </c>
      <c r="I282">
        <f>TREND(Calibration!$A$4:$A$6,Calibration!$D$4:$D$6,'CO2 Concentration Data'!B282)</f>
        <v>826.22710553022728</v>
      </c>
      <c r="J282">
        <f>TREND(Calibration!$A$4:$A$6,Calibration!$E$4:$E$6,'CO2 Concentration Data'!E282)</f>
        <v>417.2719762649017</v>
      </c>
      <c r="K282">
        <f t="shared" si="3"/>
        <v>422.00619707641584</v>
      </c>
    </row>
    <row r="283" spans="1:11" x14ac:dyDescent="0.25">
      <c r="A283">
        <v>1399541</v>
      </c>
      <c r="B283">
        <v>0.81499999999999995</v>
      </c>
      <c r="C283">
        <v>2.1433000600000001</v>
      </c>
      <c r="D283">
        <v>1.75580001</v>
      </c>
      <c r="E283">
        <v>0.60350000999999998</v>
      </c>
      <c r="G283">
        <f>TREND(Calibration!$A$4:$A$6,Calibration!$B$4:$B$6,'CO2 Concentration Data'!D283)</f>
        <v>708.61386886322214</v>
      </c>
      <c r="H283">
        <f>TREND(Calibration!$A$4:$A$6,Calibration!$C$4:$C$6,'CO2 Concentration Data'!C283)</f>
        <v>862.86244521975061</v>
      </c>
      <c r="I283">
        <f>TREND(Calibration!$A$4:$A$6,Calibration!$D$4:$D$6,'CO2 Concentration Data'!B283)</f>
        <v>808.59213677031869</v>
      </c>
      <c r="J283">
        <f>TREND(Calibration!$A$4:$A$6,Calibration!$E$4:$E$6,'CO2 Concentration Data'!E283)</f>
        <v>412.99096665814562</v>
      </c>
      <c r="K283">
        <f t="shared" si="3"/>
        <v>422.15596534201615</v>
      </c>
    </row>
    <row r="284" spans="1:11" x14ac:dyDescent="0.25">
      <c r="A284">
        <v>1404633</v>
      </c>
      <c r="B284">
        <v>0.77350003000000001</v>
      </c>
      <c r="C284">
        <v>2.4942998900000002</v>
      </c>
      <c r="D284">
        <v>1.7273999499999999</v>
      </c>
      <c r="E284">
        <v>0.60619997999999997</v>
      </c>
      <c r="G284">
        <f>TREND(Calibration!$A$4:$A$6,Calibration!$B$4:$B$6,'CO2 Concentration Data'!D284)</f>
        <v>697.1999847926985</v>
      </c>
      <c r="H284">
        <f>TREND(Calibration!$A$4:$A$6,Calibration!$C$4:$C$6,'CO2 Concentration Data'!C284)</f>
        <v>1005.2313217387372</v>
      </c>
      <c r="I284">
        <f>TREND(Calibration!$A$4:$A$6,Calibration!$D$4:$D$6,'CO2 Concentration Data'!B284)</f>
        <v>766.7720504338123</v>
      </c>
      <c r="J284">
        <f>TREND(Calibration!$A$4:$A$6,Calibration!$E$4:$E$6,'CO2 Concentration Data'!E284)</f>
        <v>414.61894272398712</v>
      </c>
      <c r="K284">
        <f t="shared" si="3"/>
        <v>422.35824896457927</v>
      </c>
    </row>
    <row r="285" spans="1:11" x14ac:dyDescent="0.25">
      <c r="A285">
        <v>1409541</v>
      </c>
      <c r="B285">
        <v>0.88880002000000002</v>
      </c>
      <c r="C285">
        <v>2.1696000099999999</v>
      </c>
      <c r="D285">
        <v>1.74269998</v>
      </c>
      <c r="E285">
        <v>0.60509997999999998</v>
      </c>
      <c r="G285">
        <f>TREND(Calibration!$A$4:$A$6,Calibration!$B$4:$B$6,'CO2 Concentration Data'!D285)</f>
        <v>703.34901295304519</v>
      </c>
      <c r="H285">
        <f>TREND(Calibration!$A$4:$A$6,Calibration!$C$4:$C$6,'CO2 Concentration Data'!C285)</f>
        <v>873.52995561143803</v>
      </c>
      <c r="I285">
        <f>TREND(Calibration!$A$4:$A$6,Calibration!$D$4:$D$6,'CO2 Concentration Data'!B285)</f>
        <v>882.96142445982559</v>
      </c>
      <c r="J285">
        <f>TREND(Calibration!$A$4:$A$6,Calibration!$E$4:$E$6,'CO2 Concentration Data'!E285)</f>
        <v>413.95568584616046</v>
      </c>
      <c r="K285">
        <f t="shared" si="3"/>
        <v>422.45355528235672</v>
      </c>
    </row>
    <row r="286" spans="1:11" x14ac:dyDescent="0.25">
      <c r="A286">
        <v>1414542</v>
      </c>
      <c r="B286">
        <v>0.85060000000000002</v>
      </c>
      <c r="C286">
        <v>2.1640999299999999</v>
      </c>
      <c r="D286">
        <v>1.7574000400000001</v>
      </c>
      <c r="E286">
        <v>0.60729997999999996</v>
      </c>
      <c r="G286">
        <f>TREND(Calibration!$A$4:$A$6,Calibration!$B$4:$B$6,'CO2 Concentration Data'!D286)</f>
        <v>709.2569152838762</v>
      </c>
      <c r="H286">
        <f>TREND(Calibration!$A$4:$A$6,Calibration!$C$4:$C$6,'CO2 Concentration Data'!C286)</f>
        <v>871.29907074074004</v>
      </c>
      <c r="I286">
        <f>TREND(Calibration!$A$4:$A$6,Calibration!$D$4:$D$6,'CO2 Concentration Data'!B286)</f>
        <v>844.46674279002514</v>
      </c>
      <c r="J286">
        <f>TREND(Calibration!$A$4:$A$6,Calibration!$E$4:$E$6,'CO2 Concentration Data'!E286)</f>
        <v>415.28219960181377</v>
      </c>
      <c r="K286">
        <f t="shared" si="3"/>
        <v>422.56053142012138</v>
      </c>
    </row>
    <row r="287" spans="1:11" x14ac:dyDescent="0.25">
      <c r="A287">
        <v>1419542</v>
      </c>
      <c r="B287">
        <v>0.78879999999999995</v>
      </c>
      <c r="C287">
        <v>2.1259000299999999</v>
      </c>
      <c r="D287">
        <v>1.79130006</v>
      </c>
      <c r="E287">
        <v>0.61220001999999996</v>
      </c>
      <c r="G287">
        <f>TREND(Calibration!$A$4:$A$6,Calibration!$B$4:$B$6,'CO2 Concentration Data'!D287)</f>
        <v>722.88121390396475</v>
      </c>
      <c r="H287">
        <f>TREND(Calibration!$A$4:$A$6,Calibration!$C$4:$C$6,'CO2 Concentration Data'!C287)</f>
        <v>855.80482720752343</v>
      </c>
      <c r="I287">
        <f>TREND(Calibration!$A$4:$A$6,Calibration!$D$4:$D$6,'CO2 Concentration Data'!B287)</f>
        <v>782.19003908165848</v>
      </c>
      <c r="J287">
        <f>TREND(Calibration!$A$4:$A$6,Calibration!$E$4:$E$6,'CO2 Concentration Data'!E287)</f>
        <v>418.23673163056435</v>
      </c>
      <c r="K287">
        <f t="shared" si="3"/>
        <v>422.78226616902163</v>
      </c>
    </row>
    <row r="288" spans="1:11" x14ac:dyDescent="0.25">
      <c r="A288">
        <v>1424541</v>
      </c>
      <c r="B288">
        <v>0.78879999999999995</v>
      </c>
      <c r="C288">
        <v>2.1226000799999998</v>
      </c>
      <c r="D288">
        <v>1.8039000000000001</v>
      </c>
      <c r="E288">
        <v>0.61930001000000001</v>
      </c>
      <c r="G288">
        <f>TREND(Calibration!$A$4:$A$6,Calibration!$B$4:$B$6,'CO2 Concentration Data'!D288)</f>
        <v>727.94508540478387</v>
      </c>
      <c r="H288">
        <f>TREND(Calibration!$A$4:$A$6,Calibration!$C$4:$C$6,'CO2 Concentration Data'!C288)</f>
        <v>854.46633603483872</v>
      </c>
      <c r="I288">
        <f>TREND(Calibration!$A$4:$A$6,Calibration!$D$4:$D$6,'CO2 Concentration Data'!B288)</f>
        <v>782.19003908165848</v>
      </c>
      <c r="J288">
        <f>TREND(Calibration!$A$4:$A$6,Calibration!$E$4:$E$6,'CO2 Concentration Data'!E288)</f>
        <v>422.51774726692844</v>
      </c>
      <c r="K288">
        <f t="shared" si="3"/>
        <v>423.14209819651433</v>
      </c>
    </row>
    <row r="289" spans="1:11" x14ac:dyDescent="0.25">
      <c r="A289">
        <v>1429541</v>
      </c>
      <c r="B289">
        <v>0.82380003000000002</v>
      </c>
      <c r="C289">
        <v>2.4003000299999999</v>
      </c>
      <c r="D289">
        <v>1.8471000200000001</v>
      </c>
      <c r="E289">
        <v>0.63080000999999997</v>
      </c>
      <c r="G289">
        <f>TREND(Calibration!$A$4:$A$6,Calibration!$B$4:$B$6,'CO2 Concentration Data'!D289)</f>
        <v>745.3070212642258</v>
      </c>
      <c r="H289">
        <f>TREND(Calibration!$A$4:$A$6,Calibration!$C$4:$C$6,'CO2 Concentration Data'!C289)</f>
        <v>967.10408258553855</v>
      </c>
      <c r="I289">
        <f>TREND(Calibration!$A$4:$A$6,Calibration!$D$4:$D$6,'CO2 Concentration Data'!B289)</f>
        <v>817.46004714143101</v>
      </c>
      <c r="J289">
        <f>TREND(Calibration!$A$4:$A$6,Calibration!$E$4:$E$6,'CO2 Concentration Data'!E289)</f>
        <v>429.45179644420699</v>
      </c>
      <c r="K289">
        <f t="shared" si="3"/>
        <v>423.68476252572918</v>
      </c>
    </row>
    <row r="290" spans="1:11" x14ac:dyDescent="0.25">
      <c r="A290">
        <v>1434546</v>
      </c>
      <c r="B290">
        <v>0.84450000999999997</v>
      </c>
      <c r="C290">
        <v>2.2925999199999998</v>
      </c>
      <c r="D290">
        <v>1.8881000299999999</v>
      </c>
      <c r="E290">
        <v>0.63139999000000002</v>
      </c>
      <c r="G290">
        <f>TREND(Calibration!$A$4:$A$6,Calibration!$B$4:$B$6,'CO2 Concentration Data'!D290)</f>
        <v>761.78478085453332</v>
      </c>
      <c r="H290">
        <f>TREND(Calibration!$A$4:$A$6,Calibration!$C$4:$C$6,'CO2 Concentration Data'!C290)</f>
        <v>923.41989145168168</v>
      </c>
      <c r="I290">
        <f>TREND(Calibration!$A$4:$A$6,Calibration!$D$4:$D$6,'CO2 Concentration Data'!B290)</f>
        <v>838.31969958850402</v>
      </c>
      <c r="J290">
        <f>TREND(Calibration!$A$4:$A$6,Calibration!$E$4:$E$6,'CO2 Concentration Data'!E290)</f>
        <v>429.81356086380561</v>
      </c>
      <c r="K290">
        <f t="shared" ref="K290:K353" si="4">AVERAGE(J260:J290)</f>
        <v>424.22742685494404</v>
      </c>
    </row>
    <row r="291" spans="1:11" x14ac:dyDescent="0.25">
      <c r="A291">
        <v>1439543</v>
      </c>
      <c r="B291">
        <v>0.84399997999999998</v>
      </c>
      <c r="C291">
        <v>2.3029999700000001</v>
      </c>
      <c r="D291">
        <v>1.8065999699999999</v>
      </c>
      <c r="E291">
        <v>0.63410001999999999</v>
      </c>
      <c r="G291">
        <f>TREND(Calibration!$A$4:$A$6,Calibration!$B$4:$B$6,'CO2 Concentration Data'!D291)</f>
        <v>729.03019383673404</v>
      </c>
      <c r="H291">
        <f>TREND(Calibration!$A$4:$A$6,Calibration!$C$4:$C$6,'CO2 Concentration Data'!C291)</f>
        <v>927.63825085727262</v>
      </c>
      <c r="I291">
        <f>TREND(Calibration!$A$4:$A$6,Calibration!$D$4:$D$6,'CO2 Concentration Data'!B291)</f>
        <v>837.81581253097499</v>
      </c>
      <c r="J291">
        <f>TREND(Calibration!$A$4:$A$6,Calibration!$E$4:$E$6,'CO2 Concentration Data'!E291)</f>
        <v>431.44157310729497</v>
      </c>
      <c r="K291">
        <f t="shared" si="4"/>
        <v>424.77981674732757</v>
      </c>
    </row>
    <row r="292" spans="1:11" x14ac:dyDescent="0.25">
      <c r="A292">
        <v>1444572</v>
      </c>
      <c r="B292">
        <v>0.87570000000000003</v>
      </c>
      <c r="C292">
        <v>2.3631000499999999</v>
      </c>
      <c r="D292">
        <v>1.80719995</v>
      </c>
      <c r="E292">
        <v>0.63190000999999996</v>
      </c>
      <c r="G292">
        <f>TREND(Calibration!$A$4:$A$6,Calibration!$B$4:$B$6,'CO2 Concentration Data'!D292)</f>
        <v>729.27132368521438</v>
      </c>
      <c r="H292">
        <f>TREND(Calibration!$A$4:$A$6,Calibration!$C$4:$C$6,'CO2 Concentration Data'!C292)</f>
        <v>952.01541613482038</v>
      </c>
      <c r="I292">
        <f>TREND(Calibration!$A$4:$A$6,Calibration!$D$4:$D$6,'CO2 Concentration Data'!B292)</f>
        <v>869.7603554612225</v>
      </c>
      <c r="J292">
        <f>TREND(Calibration!$A$4:$A$6,Calibration!$E$4:$E$6,'CO2 Concentration Data'!E292)</f>
        <v>430.11505332203365</v>
      </c>
      <c r="K292">
        <f t="shared" si="4"/>
        <v>425.30108666590411</v>
      </c>
    </row>
    <row r="293" spans="1:11" x14ac:dyDescent="0.25">
      <c r="A293">
        <v>1449543</v>
      </c>
      <c r="B293">
        <v>0.81720000999999998</v>
      </c>
      <c r="C293">
        <v>2.23079991</v>
      </c>
      <c r="D293">
        <v>1.7503000500000001</v>
      </c>
      <c r="E293">
        <v>0.63459997999999995</v>
      </c>
      <c r="G293">
        <f>TREND(Calibration!$A$4:$A$6,Calibration!$B$4:$B$6,'CO2 Concentration Data'!D293)</f>
        <v>706.40345431365722</v>
      </c>
      <c r="H293">
        <f>TREND(Calibration!$A$4:$A$6,Calibration!$C$4:$C$6,'CO2 Concentration Data'!C293)</f>
        <v>898.35321836365733</v>
      </c>
      <c r="I293">
        <f>TREND(Calibration!$A$4:$A$6,Calibration!$D$4:$D$6,'CO2 Concentration Data'!B293)</f>
        <v>810.80911688238098</v>
      </c>
      <c r="J293">
        <f>TREND(Calibration!$A$4:$A$6,Calibration!$E$4:$E$6,'CO2 Concentration Data'!E293)</f>
        <v>431.74302938787514</v>
      </c>
      <c r="K293">
        <f t="shared" si="4"/>
        <v>425.8748719414433</v>
      </c>
    </row>
    <row r="294" spans="1:11" x14ac:dyDescent="0.25">
      <c r="A294">
        <v>1454545</v>
      </c>
      <c r="B294">
        <v>0.78820002</v>
      </c>
      <c r="C294">
        <v>2.21499991</v>
      </c>
      <c r="D294">
        <v>1.7531000400000001</v>
      </c>
      <c r="E294">
        <v>0.63190000999999996</v>
      </c>
      <c r="G294">
        <f>TREND(Calibration!$A$4:$A$6,Calibration!$B$4:$B$6,'CO2 Concentration Data'!D294)</f>
        <v>707.52876043127196</v>
      </c>
      <c r="H294">
        <f>TREND(Calibration!$A$4:$A$6,Calibration!$C$4:$C$6,'CO2 Concentration Data'!C294)</f>
        <v>891.94458776973374</v>
      </c>
      <c r="I294">
        <f>TREND(Calibration!$A$4:$A$6,Calibration!$D$4:$D$6,'CO2 Concentration Data'!B294)</f>
        <v>781.58543104458818</v>
      </c>
      <c r="J294">
        <f>TREND(Calibration!$A$4:$A$6,Calibration!$E$4:$E$6,'CO2 Concentration Data'!E294)</f>
        <v>430.11505332203365</v>
      </c>
      <c r="K294">
        <f t="shared" si="4"/>
        <v>426.42726183382678</v>
      </c>
    </row>
    <row r="295" spans="1:11" x14ac:dyDescent="0.25">
      <c r="A295">
        <v>1459542</v>
      </c>
      <c r="B295">
        <v>0.87840003</v>
      </c>
      <c r="C295">
        <v>2.1580998899999999</v>
      </c>
      <c r="D295">
        <v>1.7158999399999999</v>
      </c>
      <c r="E295">
        <v>0.63630003000000002</v>
      </c>
      <c r="G295">
        <f>TREND(Calibration!$A$4:$A$6,Calibration!$B$4:$B$6,'CO2 Concentration Data'!D295)</f>
        <v>692.57817128421073</v>
      </c>
      <c r="H295">
        <f>TREND(Calibration!$A$4:$A$6,Calibration!$C$4:$C$6,'CO2 Concentration Data'!C295)</f>
        <v>868.86539732879294</v>
      </c>
      <c r="I295">
        <f>TREND(Calibration!$A$4:$A$6,Calibration!$D$4:$D$6,'CO2 Concentration Data'!B295)</f>
        <v>872.48121255367721</v>
      </c>
      <c r="J295">
        <f>TREND(Calibration!$A$4:$A$6,Calibration!$E$4:$E$6,'CO2 Concentration Data'!E295)</f>
        <v>432.76809289255624</v>
      </c>
      <c r="K295">
        <f t="shared" si="4"/>
        <v>427.03411367403305</v>
      </c>
    </row>
    <row r="296" spans="1:11" x14ac:dyDescent="0.25">
      <c r="A296">
        <v>1464541</v>
      </c>
      <c r="B296">
        <v>0.83960003000000005</v>
      </c>
      <c r="C296">
        <v>2.2532000499999998</v>
      </c>
      <c r="D296">
        <v>1.67320001</v>
      </c>
      <c r="E296">
        <v>0.63349997999999996</v>
      </c>
      <c r="G296">
        <f>TREND(Calibration!$A$4:$A$6,Calibration!$B$4:$B$6,'CO2 Concentration Data'!D296)</f>
        <v>675.41721983412663</v>
      </c>
      <c r="H296">
        <f>TREND(Calibration!$A$4:$A$6,Calibration!$C$4:$C$6,'CO2 Concentration Data'!C296)</f>
        <v>907.43892864923782</v>
      </c>
      <c r="I296">
        <f>TREND(Calibration!$A$4:$A$6,Calibration!$D$4:$D$6,'CO2 Concentration Data'!B296)</f>
        <v>833.38192284680633</v>
      </c>
      <c r="J296">
        <f>TREND(Calibration!$A$4:$A$6,Calibration!$E$4:$E$6,'CO2 Concentration Data'!E296)</f>
        <v>431.07977251004849</v>
      </c>
      <c r="K296">
        <f t="shared" si="4"/>
        <v>427.54371280010508</v>
      </c>
    </row>
    <row r="297" spans="1:11" x14ac:dyDescent="0.25">
      <c r="A297">
        <v>1469542</v>
      </c>
      <c r="B297">
        <v>0.78280002000000004</v>
      </c>
      <c r="C297">
        <v>2.2427999999999999</v>
      </c>
      <c r="D297">
        <v>1.6852999900000001</v>
      </c>
      <c r="E297">
        <v>0.62429999999999997</v>
      </c>
      <c r="G297">
        <f>TREND(Calibration!$A$4:$A$6,Calibration!$B$4:$B$6,'CO2 Concentration Data'!D297)</f>
        <v>680.28015917213008</v>
      </c>
      <c r="H297">
        <f>TREND(Calibration!$A$4:$A$6,Calibration!$C$4:$C$6,'CO2 Concentration Data'!C297)</f>
        <v>903.22056924364699</v>
      </c>
      <c r="I297">
        <f>TREND(Calibration!$A$4:$A$6,Calibration!$D$4:$D$6,'CO2 Concentration Data'!B297)</f>
        <v>776.14377732249795</v>
      </c>
      <c r="J297">
        <f>TREND(Calibration!$A$4:$A$6,Calibration!$E$4:$E$6,'CO2 Concentration Data'!E297)</f>
        <v>425.53254522744157</v>
      </c>
      <c r="K297">
        <f t="shared" si="4"/>
        <v>427.75766604815163</v>
      </c>
    </row>
    <row r="298" spans="1:11" x14ac:dyDescent="0.25">
      <c r="A298">
        <v>1474542</v>
      </c>
      <c r="B298">
        <v>0.86479998000000002</v>
      </c>
      <c r="C298">
        <v>2.0711998899999999</v>
      </c>
      <c r="D298">
        <v>1.6742999599999999</v>
      </c>
      <c r="E298">
        <v>0.62749999999999995</v>
      </c>
      <c r="G298">
        <f>TREND(Calibration!$A$4:$A$6,Calibration!$B$4:$B$6,'CO2 Concentration Data'!D298)</f>
        <v>675.85928586438763</v>
      </c>
      <c r="H298">
        <f>TREND(Calibration!$A$4:$A$6,Calibration!$C$4:$C$6,'CO2 Concentration Data'!C298)</f>
        <v>833.61792906221308</v>
      </c>
      <c r="I298">
        <f>TREND(Calibration!$A$4:$A$6,Calibration!$D$4:$D$6,'CO2 Concentration Data'!B298)</f>
        <v>858.77625649754498</v>
      </c>
      <c r="J298">
        <f>TREND(Calibration!$A$4:$A$6,Calibration!$E$4:$E$6,'CO2 Concentration Data'!E298)</f>
        <v>427.46201978111907</v>
      </c>
      <c r="K298">
        <f t="shared" si="4"/>
        <v>427.75766604815158</v>
      </c>
    </row>
    <row r="299" spans="1:11" x14ac:dyDescent="0.25">
      <c r="A299">
        <v>1479542</v>
      </c>
      <c r="B299">
        <v>0.85489999999999999</v>
      </c>
      <c r="C299">
        <v>1.9930000299999999</v>
      </c>
      <c r="D299">
        <v>1.7744</v>
      </c>
      <c r="E299">
        <v>0.62319999999999998</v>
      </c>
      <c r="G299">
        <f>TREND(Calibration!$A$4:$A$6,Calibration!$B$4:$B$6,'CO2 Concentration Data'!D299)</f>
        <v>716.08913932296412</v>
      </c>
      <c r="H299">
        <f>TREND(Calibration!$A$4:$A$6,Calibration!$C$4:$C$6,'CO2 Concentration Data'!C299)</f>
        <v>801.89932050293817</v>
      </c>
      <c r="I299">
        <f>TREND(Calibration!$A$4:$A$6,Calibration!$D$4:$D$6,'CO2 Concentration Data'!B299)</f>
        <v>848.79991149465252</v>
      </c>
      <c r="J299">
        <f>TREND(Calibration!$A$4:$A$6,Calibration!$E$4:$E$6,'CO2 Concentration Data'!E299)</f>
        <v>424.86928834961492</v>
      </c>
      <c r="K299">
        <f t="shared" si="4"/>
        <v>427.30058247354566</v>
      </c>
    </row>
    <row r="300" spans="1:11" x14ac:dyDescent="0.25">
      <c r="A300">
        <v>1484621</v>
      </c>
      <c r="B300">
        <v>0.85820001000000001</v>
      </c>
      <c r="C300">
        <v>2.2111000999999999</v>
      </c>
      <c r="D300">
        <v>1.78149998</v>
      </c>
      <c r="E300">
        <v>0.62370002000000002</v>
      </c>
      <c r="G300">
        <f>TREND(Calibration!$A$4:$A$6,Calibration!$B$4:$B$6,'CO2 Concentration Data'!D300)</f>
        <v>718.94259627421832</v>
      </c>
      <c r="H300">
        <f>TREND(Calibration!$A$4:$A$6,Calibration!$C$4:$C$6,'CO2 Concentration Data'!C300)</f>
        <v>890.36278766362682</v>
      </c>
      <c r="I300">
        <f>TREND(Calibration!$A$4:$A$6,Calibration!$D$4:$D$6,'CO2 Concentration Data'!B300)</f>
        <v>852.12537662417753</v>
      </c>
      <c r="J300">
        <f>TREND(Calibration!$A$4:$A$6,Calibration!$E$4:$E$6,'CO2 Concentration Data'!E300)</f>
        <v>425.17078080784302</v>
      </c>
      <c r="K300">
        <f t="shared" si="4"/>
        <v>426.69373180036013</v>
      </c>
    </row>
    <row r="301" spans="1:11" x14ac:dyDescent="0.25">
      <c r="A301">
        <v>1489542</v>
      </c>
      <c r="B301">
        <v>0.82920002999999998</v>
      </c>
      <c r="C301">
        <v>2.1974999899999998</v>
      </c>
      <c r="D301">
        <v>1.7711000400000001</v>
      </c>
      <c r="E301">
        <v>0.63080000999999997</v>
      </c>
      <c r="G301">
        <f>TREND(Calibration!$A$4:$A$6,Calibration!$B$4:$B$6,'CO2 Concentration Data'!D301)</f>
        <v>714.76289702356883</v>
      </c>
      <c r="H301">
        <f>TREND(Calibration!$A$4:$A$6,Calibration!$C$4:$C$6,'CO2 Concentration Data'!C301)</f>
        <v>884.84645342142892</v>
      </c>
      <c r="I301">
        <f>TREND(Calibration!$A$4:$A$6,Calibration!$D$4:$D$6,'CO2 Concentration Data'!B301)</f>
        <v>822.90170086352123</v>
      </c>
      <c r="J301">
        <f>TREND(Calibration!$A$4:$A$6,Calibration!$E$4:$E$6,'CO2 Concentration Data'!E301)</f>
        <v>429.45179644420699</v>
      </c>
      <c r="K301">
        <f t="shared" si="4"/>
        <v>426.31056013289344</v>
      </c>
    </row>
    <row r="302" spans="1:11" x14ac:dyDescent="0.25">
      <c r="A302">
        <v>1494541</v>
      </c>
      <c r="B302">
        <v>0.80959999999999999</v>
      </c>
      <c r="C302">
        <v>2.1505000600000002</v>
      </c>
      <c r="D302">
        <v>1.7766</v>
      </c>
      <c r="E302">
        <v>0.61390001000000005</v>
      </c>
      <c r="G302">
        <f>TREND(Calibration!$A$4:$A$6,Calibration!$B$4:$B$6,'CO2 Concentration Data'!D302)</f>
        <v>716.97331157313363</v>
      </c>
      <c r="H302">
        <f>TREND(Calibration!$A$4:$A$6,Calibration!$C$4:$C$6,'CO2 Concentration Data'!C302)</f>
        <v>865.78283384482984</v>
      </c>
      <c r="I302">
        <f>TREND(Calibration!$A$4:$A$6,Calibration!$D$4:$D$6,'CO2 Concentration Data'!B302)</f>
        <v>803.15048304822847</v>
      </c>
      <c r="J302">
        <f>TREND(Calibration!$A$4:$A$6,Calibration!$E$4:$E$6,'CO2 Concentration Data'!E302)</f>
        <v>419.26175895759764</v>
      </c>
      <c r="K302">
        <f t="shared" si="4"/>
        <v>425.58895201559324</v>
      </c>
    </row>
    <row r="303" spans="1:11" x14ac:dyDescent="0.25">
      <c r="A303">
        <v>1499542</v>
      </c>
      <c r="B303">
        <v>0.78170002000000005</v>
      </c>
      <c r="C303">
        <v>2.3083999199999998</v>
      </c>
      <c r="D303">
        <v>1.7808999999999999</v>
      </c>
      <c r="E303">
        <v>0.61769998000000004</v>
      </c>
      <c r="G303">
        <f>TREND(Calibration!$A$4:$A$6,Calibration!$B$4:$B$6,'CO2 Concentration Data'!D303)</f>
        <v>718.70146642573786</v>
      </c>
      <c r="H303">
        <f>TREND(Calibration!$A$4:$A$6,Calibration!$C$4:$C$6,'CO2 Concentration Data'!C303)</f>
        <v>929.82852204560527</v>
      </c>
      <c r="I303">
        <f>TREND(Calibration!$A$4:$A$6,Calibration!$D$4:$D$6,'CO2 Concentration Data'!B303)</f>
        <v>775.03529230503511</v>
      </c>
      <c r="J303">
        <f>TREND(Calibration!$A$4:$A$6,Calibration!$E$4:$E$6,'CO2 Concentration Data'!E303)</f>
        <v>421.55299190126573</v>
      </c>
      <c r="K303">
        <f t="shared" si="4"/>
        <v>424.9295848184243</v>
      </c>
    </row>
    <row r="304" spans="1:11" x14ac:dyDescent="0.25">
      <c r="A304">
        <v>1504542</v>
      </c>
      <c r="B304">
        <v>0.81120002000000002</v>
      </c>
      <c r="C304">
        <v>2.2806000700000002</v>
      </c>
      <c r="D304">
        <v>1.77869999</v>
      </c>
      <c r="E304">
        <v>0.61549997000000001</v>
      </c>
      <c r="G304">
        <f>TREND(Calibration!$A$4:$A$6,Calibration!$B$4:$B$6,'CO2 Concentration Data'!D304)</f>
        <v>717.81729015660358</v>
      </c>
      <c r="H304">
        <f>TREND(Calibration!$A$4:$A$6,Calibration!$C$4:$C$6,'CO2 Concentration Data'!C304)</f>
        <v>918.55263791797961</v>
      </c>
      <c r="I304">
        <f>TREND(Calibration!$A$4:$A$6,Calibration!$D$4:$D$6,'CO2 Concentration Data'!B304)</f>
        <v>804.76284504608384</v>
      </c>
      <c r="J304">
        <f>TREND(Calibration!$A$4:$A$6,Calibration!$E$4:$E$6,'CO2 Concentration Data'!E304)</f>
        <v>420.22647211600446</v>
      </c>
      <c r="K304">
        <f t="shared" si="4"/>
        <v>424.22742666044047</v>
      </c>
    </row>
    <row r="305" spans="1:11" x14ac:dyDescent="0.25">
      <c r="A305">
        <v>1509542</v>
      </c>
      <c r="B305">
        <v>0.84950000000000003</v>
      </c>
      <c r="C305">
        <v>2.1345999199999999</v>
      </c>
      <c r="D305">
        <v>1.7808999999999999</v>
      </c>
      <c r="E305">
        <v>0.61170000000000002</v>
      </c>
      <c r="G305">
        <f>TREND(Calibration!$A$4:$A$6,Calibration!$B$4:$B$6,'CO2 Concentration Data'!D305)</f>
        <v>718.70146642573786</v>
      </c>
      <c r="H305">
        <f>TREND(Calibration!$A$4:$A$6,Calibration!$C$4:$C$6,'CO2 Concentration Data'!C305)</f>
        <v>859.33358551244555</v>
      </c>
      <c r="I305">
        <f>TREND(Calibration!$A$4:$A$6,Calibration!$D$4:$D$6,'CO2 Concentration Data'!B305)</f>
        <v>843.3582577725623</v>
      </c>
      <c r="J305">
        <f>TREND(Calibration!$A$4:$A$6,Calibration!$E$4:$E$6,'CO2 Concentration Data'!E305)</f>
        <v>417.93523917233637</v>
      </c>
      <c r="K305">
        <f t="shared" si="4"/>
        <v>423.65364119039788</v>
      </c>
    </row>
    <row r="306" spans="1:11" x14ac:dyDescent="0.25">
      <c r="A306">
        <v>1514542</v>
      </c>
      <c r="B306">
        <v>0.84179996999999995</v>
      </c>
      <c r="C306">
        <v>2.1078000100000001</v>
      </c>
      <c r="D306">
        <v>1.7513999899999999</v>
      </c>
      <c r="E306">
        <v>0.60460000999999997</v>
      </c>
      <c r="G306">
        <f>TREND(Calibration!$A$4:$A$6,Calibration!$B$4:$B$6,'CO2 Concentration Data'!D306)</f>
        <v>706.84551632495334</v>
      </c>
      <c r="H306">
        <f>TREND(Calibration!$A$4:$A$6,Calibration!$C$4:$C$6,'CO2 Concentration Data'!C306)</f>
        <v>848.46328657950903</v>
      </c>
      <c r="I306">
        <f>TREND(Calibration!$A$4:$A$6,Calibration!$D$4:$D$6,'CO2 Concentration Data'!B306)</f>
        <v>835.59883241891282</v>
      </c>
      <c r="J306">
        <f>TREND(Calibration!$A$4:$A$6,Calibration!$E$4:$E$6,'CO2 Concentration Data'!E306)</f>
        <v>413.65422353597228</v>
      </c>
      <c r="K306">
        <f t="shared" si="4"/>
        <v>423.1537676274944</v>
      </c>
    </row>
    <row r="307" spans="1:11" x14ac:dyDescent="0.25">
      <c r="A307">
        <v>1519594</v>
      </c>
      <c r="B307">
        <v>0.88120001999999997</v>
      </c>
      <c r="C307">
        <v>2.1461000399999999</v>
      </c>
      <c r="D307">
        <v>1.76670003</v>
      </c>
      <c r="E307">
        <v>0.61390001000000005</v>
      </c>
      <c r="G307">
        <f>TREND(Calibration!$A$4:$A$6,Calibration!$B$4:$B$6,'CO2 Concentration Data'!D307)</f>
        <v>712.9945485042648</v>
      </c>
      <c r="H307">
        <f>TREND(Calibration!$A$4:$A$6,Calibration!$C$4:$C$6,'CO2 Concentration Data'!C307)</f>
        <v>863.99814379509075</v>
      </c>
      <c r="I307">
        <f>TREND(Calibration!$A$4:$A$6,Calibration!$D$4:$D$6,'CO2 Concentration Data'!B307)</f>
        <v>875.30280070280969</v>
      </c>
      <c r="J307">
        <f>TREND(Calibration!$A$4:$A$6,Calibration!$E$4:$E$6,'CO2 Concentration Data'!E307)</f>
        <v>419.26175895759764</v>
      </c>
      <c r="K307">
        <f t="shared" si="4"/>
        <v>422.83478230399828</v>
      </c>
    </row>
    <row r="308" spans="1:11" x14ac:dyDescent="0.25">
      <c r="A308">
        <v>1524639</v>
      </c>
      <c r="B308">
        <v>0.84890001999999998</v>
      </c>
      <c r="C308">
        <v>2.13019991</v>
      </c>
      <c r="D308">
        <v>1.80990005</v>
      </c>
      <c r="E308">
        <v>0.61989998999999996</v>
      </c>
      <c r="G308">
        <f>TREND(Calibration!$A$4:$A$6,Calibration!$B$4:$B$6,'CO2 Concentration Data'!D308)</f>
        <v>730.35648436370673</v>
      </c>
      <c r="H308">
        <f>TREND(Calibration!$A$4:$A$6,Calibration!$C$4:$C$6,'CO2 Concentration Data'!C308)</f>
        <v>857.54889951880193</v>
      </c>
      <c r="I308">
        <f>TREND(Calibration!$A$4:$A$6,Calibration!$D$4:$D$6,'CO2 Concentration Data'!B308)</f>
        <v>842.75364973549188</v>
      </c>
      <c r="J308">
        <f>TREND(Calibration!$A$4:$A$6,Calibration!$E$4:$E$6,'CO2 Concentration Data'!E308)</f>
        <v>422.879511686527</v>
      </c>
      <c r="K308">
        <f t="shared" si="4"/>
        <v>422.89896864796884</v>
      </c>
    </row>
    <row r="309" spans="1:11" x14ac:dyDescent="0.25">
      <c r="A309">
        <v>1529541</v>
      </c>
      <c r="B309">
        <v>0.77679997999999995</v>
      </c>
      <c r="C309">
        <v>2.0559001000000001</v>
      </c>
      <c r="D309">
        <v>1.75250006</v>
      </c>
      <c r="E309">
        <v>0.61110001999999997</v>
      </c>
      <c r="G309">
        <f>TREND(Calibration!$A$4:$A$6,Calibration!$B$4:$B$6,'CO2 Concentration Data'!D309)</f>
        <v>707.28763058279162</v>
      </c>
      <c r="H309">
        <f>TREND(Calibration!$A$4:$A$6,Calibration!$C$4:$C$6,'CO2 Concentration Data'!C309)</f>
        <v>827.41218841192153</v>
      </c>
      <c r="I309">
        <f>TREND(Calibration!$A$4:$A$6,Calibration!$D$4:$D$6,'CO2 Concentration Data'!B309)</f>
        <v>770.09745510051812</v>
      </c>
      <c r="J309">
        <f>TREND(Calibration!$A$4:$A$6,Calibration!$E$4:$E$6,'CO2 Concentration Data'!E309)</f>
        <v>417.57347475273775</v>
      </c>
      <c r="K309">
        <f t="shared" si="4"/>
        <v>422.60137890213196</v>
      </c>
    </row>
    <row r="310" spans="1:11" x14ac:dyDescent="0.25">
      <c r="A310">
        <v>1534542</v>
      </c>
      <c r="B310">
        <v>0.76149999999999995</v>
      </c>
      <c r="C310">
        <v>2.4254000200000001</v>
      </c>
      <c r="D310">
        <v>1.7580000200000001</v>
      </c>
      <c r="E310">
        <v>0.61110001999999997</v>
      </c>
      <c r="G310">
        <f>TREND(Calibration!$A$4:$A$6,Calibration!$B$4:$B$6,'CO2 Concentration Data'!D310)</f>
        <v>709.49804513235654</v>
      </c>
      <c r="H310">
        <f>TREND(Calibration!$A$4:$A$6,Calibration!$C$4:$C$6,'CO2 Concentration Data'!C310)</f>
        <v>977.28487776409406</v>
      </c>
      <c r="I310">
        <f>TREND(Calibration!$A$4:$A$6,Calibration!$D$4:$D$6,'CO2 Concentration Data'!B310)</f>
        <v>754.67945637553544</v>
      </c>
      <c r="J310">
        <f>TREND(Calibration!$A$4:$A$6,Calibration!$E$4:$E$6,'CO2 Concentration Data'!E310)</f>
        <v>417.57347475273775</v>
      </c>
      <c r="K310">
        <f t="shared" si="4"/>
        <v>422.55858794131706</v>
      </c>
    </row>
    <row r="311" spans="1:11" x14ac:dyDescent="0.25">
      <c r="A311">
        <v>1539546</v>
      </c>
      <c r="B311">
        <v>0.75440001000000001</v>
      </c>
      <c r="C311">
        <v>2.27399993</v>
      </c>
      <c r="D311">
        <v>1.76559997</v>
      </c>
      <c r="E311">
        <v>0.61500001000000004</v>
      </c>
      <c r="G311">
        <f>TREND(Calibration!$A$4:$A$6,Calibration!$B$4:$B$6,'CO2 Concentration Data'!D311)</f>
        <v>712.55243826539129</v>
      </c>
      <c r="H311">
        <f>TREND(Calibration!$A$4:$A$6,Calibration!$C$4:$C$6,'CO2 Concentration Data'!C311)</f>
        <v>915.87555822632271</v>
      </c>
      <c r="I311">
        <f>TREND(Calibration!$A$4:$A$6,Calibration!$D$4:$D$6,'CO2 Concentration Data'!B311)</f>
        <v>747.52469952177557</v>
      </c>
      <c r="J311">
        <f>TREND(Calibration!$A$4:$A$6,Calibration!$E$4:$E$6,'CO2 Concentration Data'!E311)</f>
        <v>419.92501583542429</v>
      </c>
      <c r="K311">
        <f t="shared" si="4"/>
        <v>422.60137890213201</v>
      </c>
    </row>
    <row r="312" spans="1:11" x14ac:dyDescent="0.25">
      <c r="A312">
        <v>1544541</v>
      </c>
      <c r="B312">
        <v>0.78219998000000002</v>
      </c>
      <c r="C312">
        <v>2.2597999600000001</v>
      </c>
      <c r="D312">
        <v>1.7513999899999999</v>
      </c>
      <c r="E312">
        <v>0.61440002999999999</v>
      </c>
      <c r="G312">
        <f>TREND(Calibration!$A$4:$A$6,Calibration!$B$4:$B$6,'CO2 Concentration Data'!D312)</f>
        <v>706.84551632495334</v>
      </c>
      <c r="H312">
        <f>TREND(Calibration!$A$4:$A$6,Calibration!$C$4:$C$6,'CO2 Concentration Data'!C312)</f>
        <v>910.1159150507026</v>
      </c>
      <c r="I312">
        <f>TREND(Calibration!$A$4:$A$6,Calibration!$D$4:$D$6,'CO2 Concentration Data'!B312)</f>
        <v>775.53910882260857</v>
      </c>
      <c r="J312">
        <f>TREND(Calibration!$A$4:$A$6,Calibration!$E$4:$E$6,'CO2 Concentration Data'!E312)</f>
        <v>419.56325141582568</v>
      </c>
      <c r="K312">
        <f t="shared" si="4"/>
        <v>422.68696082376169</v>
      </c>
    </row>
    <row r="313" spans="1:11" x14ac:dyDescent="0.25">
      <c r="A313">
        <v>1549542</v>
      </c>
      <c r="B313">
        <v>0.81940000999999996</v>
      </c>
      <c r="C313">
        <v>2.1761000199999998</v>
      </c>
      <c r="D313">
        <v>1.71420002</v>
      </c>
      <c r="E313">
        <v>0.61610001000000003</v>
      </c>
      <c r="G313">
        <f>TREND(Calibration!$A$4:$A$6,Calibration!$B$4:$B$6,'CO2 Concentration Data'!D313)</f>
        <v>691.89497942443427</v>
      </c>
      <c r="H313">
        <f>TREND(Calibration!$A$4:$A$6,Calibration!$C$4:$C$6,'CO2 Concentration Data'!C313)</f>
        <v>876.16642162072969</v>
      </c>
      <c r="I313">
        <f>TREND(Calibration!$A$4:$A$6,Calibration!$D$4:$D$6,'CO2 Concentration Data'!B313)</f>
        <v>813.02608691730654</v>
      </c>
      <c r="J313">
        <f>TREND(Calibration!$A$4:$A$6,Calibration!$E$4:$E$6,'CO2 Concentration Data'!E313)</f>
        <v>420.58827271325094</v>
      </c>
      <c r="K313">
        <f t="shared" si="4"/>
        <v>422.7939381285471</v>
      </c>
    </row>
    <row r="314" spans="1:11" x14ac:dyDescent="0.25">
      <c r="A314">
        <v>1554543</v>
      </c>
      <c r="B314">
        <v>0.80190002999999999</v>
      </c>
      <c r="C314">
        <v>2.3510999699999999</v>
      </c>
      <c r="D314">
        <v>1.74699998</v>
      </c>
      <c r="E314">
        <v>0.61390001000000005</v>
      </c>
      <c r="G314">
        <f>TREND(Calibration!$A$4:$A$6,Calibration!$B$4:$B$6,'CO2 Concentration Data'!D314)</f>
        <v>705.07716780564931</v>
      </c>
      <c r="H314">
        <f>TREND(Calibration!$A$4:$A$6,Calibration!$C$4:$C$6,'CO2 Concentration Data'!C314)</f>
        <v>947.14806931092608</v>
      </c>
      <c r="I314">
        <f>TREND(Calibration!$A$4:$A$6,Calibration!$D$4:$D$6,'CO2 Concentration Data'!B314)</f>
        <v>795.39111815739818</v>
      </c>
      <c r="J314">
        <f>TREND(Calibration!$A$4:$A$6,Calibration!$E$4:$E$6,'CO2 Concentration Data'!E314)</f>
        <v>419.26175895759764</v>
      </c>
      <c r="K314">
        <f t="shared" si="4"/>
        <v>422.99622175111006</v>
      </c>
    </row>
    <row r="315" spans="1:11" x14ac:dyDescent="0.25">
      <c r="A315">
        <v>1559711</v>
      </c>
      <c r="B315">
        <v>0.81999999000000001</v>
      </c>
      <c r="C315">
        <v>2.4691000000000001</v>
      </c>
      <c r="D315">
        <v>1.77269995</v>
      </c>
      <c r="E315">
        <v>0.61549997000000001</v>
      </c>
      <c r="G315">
        <f>TREND(Calibration!$A$4:$A$6,Calibration!$B$4:$B$6,'CO2 Concentration Data'!D315)</f>
        <v>715.40589521664549</v>
      </c>
      <c r="H315">
        <f>TREND(Calibration!$A$4:$A$6,Calibration!$C$4:$C$6,'CO2 Concentration Data'!C315)</f>
        <v>995.01000616800866</v>
      </c>
      <c r="I315">
        <f>TREND(Calibration!$A$4:$A$6,Calibration!$D$4:$D$6,'CO2 Concentration Data'!B315)</f>
        <v>813.63069495437696</v>
      </c>
      <c r="J315">
        <f>TREND(Calibration!$A$4:$A$6,Calibration!$E$4:$E$6,'CO2 Concentration Data'!E315)</f>
        <v>420.22647211600446</v>
      </c>
      <c r="K315">
        <f t="shared" si="4"/>
        <v>423.17710979601384</v>
      </c>
    </row>
    <row r="316" spans="1:11" x14ac:dyDescent="0.25">
      <c r="A316">
        <v>1564542</v>
      </c>
      <c r="B316">
        <v>0.87190002</v>
      </c>
      <c r="C316">
        <v>2.12800002</v>
      </c>
      <c r="D316">
        <v>1.6957000499999999</v>
      </c>
      <c r="E316">
        <v>0.61549997000000001</v>
      </c>
      <c r="G316">
        <f>TREND(Calibration!$A$4:$A$6,Calibration!$B$4:$B$6,'CO2 Concentration Data'!D316)</f>
        <v>684.45990665035674</v>
      </c>
      <c r="H316">
        <f>TREND(Calibration!$A$4:$A$6,Calibration!$C$4:$C$6,'CO2 Concentration Data'!C316)</f>
        <v>856.65660316707624</v>
      </c>
      <c r="I316">
        <f>TREND(Calibration!$A$4:$A$6,Calibration!$D$4:$D$6,'CO2 Concentration Data'!B316)</f>
        <v>865.93106373698754</v>
      </c>
      <c r="J316">
        <f>TREND(Calibration!$A$4:$A$6,Calibration!$E$4:$E$6,'CO2 Concentration Data'!E316)</f>
        <v>420.22647211600446</v>
      </c>
      <c r="K316">
        <f t="shared" si="4"/>
        <v>423.37939322407334</v>
      </c>
    </row>
    <row r="317" spans="1:11" x14ac:dyDescent="0.25">
      <c r="A317">
        <v>1569541</v>
      </c>
      <c r="B317">
        <v>0.79970001999999996</v>
      </c>
      <c r="C317">
        <v>2.21659994</v>
      </c>
      <c r="D317">
        <v>1.72350001</v>
      </c>
      <c r="E317">
        <v>0.61500001000000004</v>
      </c>
      <c r="G317">
        <f>TREND(Calibration!$A$4:$A$6,Calibration!$B$4:$B$6,'CO2 Concentration Data'!D317)</f>
        <v>695.63261264482276</v>
      </c>
      <c r="H317">
        <f>TREND(Calibration!$A$4:$A$6,Calibration!$C$4:$C$6,'CO2 Concentration Data'!C317)</f>
        <v>892.59357518803733</v>
      </c>
      <c r="I317">
        <f>TREND(Calibration!$A$4:$A$6,Calibration!$D$4:$D$6,'CO2 Concentration Data'!B317)</f>
        <v>793.17413804533601</v>
      </c>
      <c r="J317">
        <f>TREND(Calibration!$A$4:$A$6,Calibration!$E$4:$E$6,'CO2 Concentration Data'!E317)</f>
        <v>419.92501583542429</v>
      </c>
      <c r="K317">
        <f t="shared" si="4"/>
        <v>423.5291614896737</v>
      </c>
    </row>
    <row r="318" spans="1:11" x14ac:dyDescent="0.25">
      <c r="A318">
        <v>1574541</v>
      </c>
      <c r="B318">
        <v>0.78280002000000004</v>
      </c>
      <c r="C318">
        <v>2.17939997</v>
      </c>
      <c r="D318">
        <v>1.72300005</v>
      </c>
      <c r="E318">
        <v>0.61500001000000004</v>
      </c>
      <c r="G318">
        <f>TREND(Calibration!$A$4:$A$6,Calibration!$B$4:$B$6,'CO2 Concentration Data'!D318)</f>
        <v>695.43168048200698</v>
      </c>
      <c r="H318">
        <f>TREND(Calibration!$A$4:$A$6,Calibration!$C$4:$C$6,'CO2 Concentration Data'!C318)</f>
        <v>877.50491279341441</v>
      </c>
      <c r="I318">
        <f>TREND(Calibration!$A$4:$A$6,Calibration!$D$4:$D$6,'CO2 Concentration Data'!B318)</f>
        <v>776.14377732249795</v>
      </c>
      <c r="J318">
        <f>TREND(Calibration!$A$4:$A$6,Calibration!$E$4:$E$6,'CO2 Concentration Data'!E318)</f>
        <v>419.92501583542429</v>
      </c>
      <c r="K318">
        <f t="shared" si="4"/>
        <v>423.58362227047559</v>
      </c>
    </row>
    <row r="319" spans="1:11" x14ac:dyDescent="0.25">
      <c r="A319">
        <v>1579541</v>
      </c>
      <c r="B319">
        <v>0.8599</v>
      </c>
      <c r="C319">
        <v>2.13019991</v>
      </c>
      <c r="D319">
        <v>1.77869999</v>
      </c>
      <c r="E319">
        <v>0.61110001999999997</v>
      </c>
      <c r="G319">
        <f>TREND(Calibration!$A$4:$A$6,Calibration!$B$4:$B$6,'CO2 Concentration Data'!D319)</f>
        <v>717.81729015660358</v>
      </c>
      <c r="H319">
        <f>TREND(Calibration!$A$4:$A$6,Calibration!$C$4:$C$6,'CO2 Concentration Data'!C319)</f>
        <v>857.54889951880193</v>
      </c>
      <c r="I319">
        <f>TREND(Calibration!$A$4:$A$6,Calibration!$D$4:$D$6,'CO2 Concentration Data'!B319)</f>
        <v>853.83847975584717</v>
      </c>
      <c r="J319">
        <f>TREND(Calibration!$A$4:$A$6,Calibration!$E$4:$E$6,'CO2 Concentration Data'!E319)</f>
        <v>417.57347475273775</v>
      </c>
      <c r="K319">
        <f t="shared" si="4"/>
        <v>423.42412960872753</v>
      </c>
    </row>
    <row r="320" spans="1:11" x14ac:dyDescent="0.25">
      <c r="A320">
        <v>1584542</v>
      </c>
      <c r="B320">
        <v>0.85000001999999997</v>
      </c>
      <c r="C320">
        <v>2.0957999200000001</v>
      </c>
      <c r="D320">
        <v>1.75250006</v>
      </c>
      <c r="E320">
        <v>0.61440002999999999</v>
      </c>
      <c r="G320">
        <f>TREND(Calibration!$A$4:$A$6,Calibration!$B$4:$B$6,'CO2 Concentration Data'!D320)</f>
        <v>707.28763058279162</v>
      </c>
      <c r="H320">
        <f>TREND(Calibration!$A$4:$A$6,Calibration!$C$4:$C$6,'CO2 Concentration Data'!C320)</f>
        <v>843.59593569951937</v>
      </c>
      <c r="I320">
        <f>TREND(Calibration!$A$4:$A$6,Calibration!$D$4:$D$6,'CO2 Concentration Data'!B320)</f>
        <v>843.86213475295472</v>
      </c>
      <c r="J320">
        <f>TREND(Calibration!$A$4:$A$6,Calibration!$E$4:$E$6,'CO2 Concentration Data'!E320)</f>
        <v>419.56325141582568</v>
      </c>
      <c r="K320">
        <f t="shared" si="4"/>
        <v>423.10514428523129</v>
      </c>
    </row>
    <row r="321" spans="1:11" x14ac:dyDescent="0.25">
      <c r="A321">
        <v>1589542</v>
      </c>
      <c r="B321">
        <v>0.83850002000000001</v>
      </c>
      <c r="C321">
        <v>2.1345999199999999</v>
      </c>
      <c r="D321">
        <v>1.7252000599999999</v>
      </c>
      <c r="E321">
        <v>0.61769998000000004</v>
      </c>
      <c r="G321">
        <f>TREND(Calibration!$A$4:$A$6,Calibration!$B$4:$B$6,'CO2 Concentration Data'!D321)</f>
        <v>696.31585675114138</v>
      </c>
      <c r="H321">
        <f>TREND(Calibration!$A$4:$A$6,Calibration!$C$4:$C$6,'CO2 Concentration Data'!C321)</f>
        <v>859.33358551244555</v>
      </c>
      <c r="I321">
        <f>TREND(Calibration!$A$4:$A$6,Calibration!$D$4:$D$6,'CO2 Concentration Data'!B321)</f>
        <v>832.27342775220689</v>
      </c>
      <c r="J321">
        <f>TREND(Calibration!$A$4:$A$6,Calibration!$E$4:$E$6,'CO2 Concentration Data'!E321)</f>
        <v>421.55299190126573</v>
      </c>
      <c r="K321">
        <f t="shared" si="4"/>
        <v>422.83867431869777</v>
      </c>
    </row>
    <row r="322" spans="1:11" x14ac:dyDescent="0.25">
      <c r="A322">
        <v>1594541</v>
      </c>
      <c r="B322">
        <v>0.79640001000000005</v>
      </c>
      <c r="C322">
        <v>2.1505000600000002</v>
      </c>
      <c r="D322">
        <v>1.6645000000000001</v>
      </c>
      <c r="E322">
        <v>0.62370002000000002</v>
      </c>
      <c r="G322">
        <f>TREND(Calibration!$A$4:$A$6,Calibration!$B$4:$B$6,'CO2 Concentration Data'!D322)</f>
        <v>671.92071646221848</v>
      </c>
      <c r="H322">
        <f>TREND(Calibration!$A$4:$A$6,Calibration!$C$4:$C$6,'CO2 Concentration Data'!C322)</f>
        <v>865.78283384482984</v>
      </c>
      <c r="I322">
        <f>TREND(Calibration!$A$4:$A$6,Calibration!$D$4:$D$6,'CO2 Concentration Data'!B322)</f>
        <v>789.84867291581111</v>
      </c>
      <c r="J322">
        <f>TREND(Calibration!$A$4:$A$6,Calibration!$E$4:$E$6,'CO2 Concentration Data'!E322)</f>
        <v>425.17078080784302</v>
      </c>
      <c r="K322">
        <f t="shared" si="4"/>
        <v>422.63639069613475</v>
      </c>
    </row>
    <row r="323" spans="1:11" x14ac:dyDescent="0.25">
      <c r="A323">
        <v>1599620</v>
      </c>
      <c r="B323">
        <v>0.81120002000000002</v>
      </c>
      <c r="C323">
        <v>2.1723001000000002</v>
      </c>
      <c r="D323">
        <v>1.6820000399999999</v>
      </c>
      <c r="E323">
        <v>0.61769998000000004</v>
      </c>
      <c r="G323">
        <f>TREND(Calibration!$A$4:$A$6,Calibration!$B$4:$B$6,'CO2 Concentration Data'!D323)</f>
        <v>678.95392089169945</v>
      </c>
      <c r="H323">
        <f>TREND(Calibration!$A$4:$A$6,Calibration!$C$4:$C$6,'CO2 Concentration Data'!C323)</f>
        <v>874.62513785070064</v>
      </c>
      <c r="I323">
        <f>TREND(Calibration!$A$4:$A$6,Calibration!$D$4:$D$6,'CO2 Concentration Data'!B323)</f>
        <v>804.76284504608384</v>
      </c>
      <c r="J323">
        <f>TREND(Calibration!$A$4:$A$6,Calibration!$E$4:$E$6,'CO2 Concentration Data'!E323)</f>
        <v>421.55299190126573</v>
      </c>
      <c r="K323">
        <f t="shared" si="4"/>
        <v>422.36019516643262</v>
      </c>
    </row>
    <row r="324" spans="1:11" x14ac:dyDescent="0.25">
      <c r="A324">
        <v>1604580</v>
      </c>
      <c r="B324">
        <v>0.81889999000000002</v>
      </c>
      <c r="C324">
        <v>2.2509999299999999</v>
      </c>
      <c r="D324">
        <v>1.68799996</v>
      </c>
      <c r="E324">
        <v>0.61330003</v>
      </c>
      <c r="G324">
        <f>TREND(Calibration!$A$4:$A$6,Calibration!$B$4:$B$6,'CO2 Concentration Data'!D324)</f>
        <v>681.36526760408015</v>
      </c>
      <c r="H324">
        <f>TREND(Calibration!$A$4:$A$6,Calibration!$C$4:$C$6,'CO2 Concentration Data'!C324)</f>
        <v>906.54653900731989</v>
      </c>
      <c r="I324">
        <f>TREND(Calibration!$A$4:$A$6,Calibration!$D$4:$D$6,'CO2 Concentration Data'!B324)</f>
        <v>812.52220993691412</v>
      </c>
      <c r="J324">
        <f>TREND(Calibration!$A$4:$A$6,Calibration!$E$4:$E$6,'CO2 Concentration Data'!E324)</f>
        <v>418.89999453799902</v>
      </c>
      <c r="K324">
        <f t="shared" si="4"/>
        <v>421.94590371966245</v>
      </c>
    </row>
    <row r="325" spans="1:11" x14ac:dyDescent="0.25">
      <c r="A325">
        <v>1609611</v>
      </c>
      <c r="B325">
        <v>0.86199999000000005</v>
      </c>
      <c r="C325">
        <v>2.07669997</v>
      </c>
      <c r="D325">
        <v>1.66670001</v>
      </c>
      <c r="E325">
        <v>0.60949998999999999</v>
      </c>
      <c r="G325">
        <f>TREND(Calibration!$A$4:$A$6,Calibration!$B$4:$B$6,'CO2 Concentration Data'!D325)</f>
        <v>672.80489273135288</v>
      </c>
      <c r="H325">
        <f>TREND(Calibration!$A$4:$A$6,Calibration!$C$4:$C$6,'CO2 Concentration Data'!C325)</f>
        <v>835.84881393291096</v>
      </c>
      <c r="I325">
        <f>TREND(Calibration!$A$4:$A$6,Calibration!$D$4:$D$6,'CO2 Concentration Data'!B325)</f>
        <v>855.9546683484125</v>
      </c>
      <c r="J325">
        <f>TREND(Calibration!$A$4:$A$6,Calibration!$E$4:$E$6,'CO2 Concentration Data'!E325)</f>
        <v>416.60871938707504</v>
      </c>
      <c r="K325">
        <f t="shared" si="4"/>
        <v>421.51021552821214</v>
      </c>
    </row>
    <row r="326" spans="1:11" x14ac:dyDescent="0.25">
      <c r="A326">
        <v>1614543</v>
      </c>
      <c r="B326">
        <v>0.87949997000000002</v>
      </c>
      <c r="C326">
        <v>2.4007999899999999</v>
      </c>
      <c r="D326">
        <v>1.72130001</v>
      </c>
      <c r="E326">
        <v>0.60949998999999999</v>
      </c>
      <c r="G326">
        <f>TREND(Calibration!$A$4:$A$6,Calibration!$B$4:$B$6,'CO2 Concentration Data'!D326)</f>
        <v>694.74844039465324</v>
      </c>
      <c r="H326">
        <f>TREND(Calibration!$A$4:$A$6,Calibration!$C$4:$C$6,'CO2 Concentration Data'!C326)</f>
        <v>967.30687112678777</v>
      </c>
      <c r="I326">
        <f>TREND(Calibration!$A$4:$A$6,Calibration!$D$4:$D$6,'CO2 Concentration Data'!B326)</f>
        <v>873.58963710832086</v>
      </c>
      <c r="J326">
        <f>TREND(Calibration!$A$4:$A$6,Calibration!$E$4:$E$6,'CO2 Concentration Data'!E326)</f>
        <v>416.60871938707504</v>
      </c>
      <c r="K326">
        <f t="shared" si="4"/>
        <v>420.98894541513209</v>
      </c>
    </row>
    <row r="327" spans="1:11" x14ac:dyDescent="0.25">
      <c r="A327">
        <v>1619674</v>
      </c>
      <c r="B327">
        <v>0.83579999000000005</v>
      </c>
      <c r="C327">
        <v>2.2121999300000001</v>
      </c>
      <c r="D327">
        <v>1.70930004</v>
      </c>
      <c r="E327">
        <v>0.61709999999999998</v>
      </c>
      <c r="G327">
        <f>TREND(Calibration!$A$4:$A$6,Calibration!$B$4:$B$6,'CO2 Concentration Data'!D327)</f>
        <v>689.92569472334969</v>
      </c>
      <c r="H327">
        <f>TREND(Calibration!$A$4:$A$6,Calibration!$C$4:$C$6,'CO2 Concentration Data'!C327)</f>
        <v>890.80888919439371</v>
      </c>
      <c r="I327">
        <f>TREND(Calibration!$A$4:$A$6,Calibration!$D$4:$D$6,'CO2 Concentration Data'!B327)</f>
        <v>829.55257065975229</v>
      </c>
      <c r="J327">
        <f>TREND(Calibration!$A$4:$A$6,Calibration!$E$4:$E$6,'CO2 Concentration Data'!E327)</f>
        <v>421.19122748166711</v>
      </c>
      <c r="K327">
        <f t="shared" si="4"/>
        <v>420.66996009163591</v>
      </c>
    </row>
    <row r="328" spans="1:11" x14ac:dyDescent="0.25">
      <c r="A328">
        <v>1624542</v>
      </c>
      <c r="B328">
        <v>0.77899998000000004</v>
      </c>
      <c r="C328">
        <v>2.2669000600000002</v>
      </c>
      <c r="D328">
        <v>1.72300005</v>
      </c>
      <c r="E328">
        <v>0.61610001000000003</v>
      </c>
      <c r="G328">
        <f>TREND(Calibration!$A$4:$A$6,Calibration!$B$4:$B$6,'CO2 Concentration Data'!D328)</f>
        <v>695.43168048200698</v>
      </c>
      <c r="H328">
        <f>TREND(Calibration!$A$4:$A$6,Calibration!$C$4:$C$6,'CO2 Concentration Data'!C328)</f>
        <v>912.99578328360883</v>
      </c>
      <c r="I328">
        <f>TREND(Calibration!$A$4:$A$6,Calibration!$D$4:$D$6,'CO2 Concentration Data'!B328)</f>
        <v>772.31442513544391</v>
      </c>
      <c r="J328">
        <f>TREND(Calibration!$A$4:$A$6,Calibration!$E$4:$E$6,'CO2 Concentration Data'!E328)</f>
        <v>420.58827271325094</v>
      </c>
      <c r="K328">
        <f t="shared" si="4"/>
        <v>420.5104674298878</v>
      </c>
    </row>
    <row r="329" spans="1:11" x14ac:dyDescent="0.25">
      <c r="A329">
        <v>1629549</v>
      </c>
      <c r="B329">
        <v>0.80849998999999995</v>
      </c>
      <c r="C329">
        <v>2.2181999700000001</v>
      </c>
      <c r="D329">
        <v>1.7421</v>
      </c>
      <c r="E329">
        <v>0.60790001999999999</v>
      </c>
      <c r="G329">
        <f>TREND(Calibration!$A$4:$A$6,Calibration!$B$4:$B$6,'CO2 Concentration Data'!D329)</f>
        <v>703.10788310456473</v>
      </c>
      <c r="H329">
        <f>TREND(Calibration!$A$4:$A$6,Calibration!$C$4:$C$6,'CO2 Concentration Data'!C329)</f>
        <v>893.24256260634081</v>
      </c>
      <c r="I329">
        <f>TREND(Calibration!$A$4:$A$6,Calibration!$D$4:$D$6,'CO2 Concentration Data'!B329)</f>
        <v>802.04198795362913</v>
      </c>
      <c r="J329">
        <f>TREND(Calibration!$A$4:$A$6,Calibration!$E$4:$E$6,'CO2 Concentration Data'!E329)</f>
        <v>415.6440001990602</v>
      </c>
      <c r="K329">
        <f t="shared" si="4"/>
        <v>420.12924099175689</v>
      </c>
    </row>
    <row r="330" spans="1:11" x14ac:dyDescent="0.25">
      <c r="A330">
        <v>1634542</v>
      </c>
      <c r="B330">
        <v>0.79589999</v>
      </c>
      <c r="C330">
        <v>2.4270999400000002</v>
      </c>
      <c r="D330">
        <v>1.74380004</v>
      </c>
      <c r="E330">
        <v>0.61220001999999996</v>
      </c>
      <c r="G330">
        <f>TREND(Calibration!$A$4:$A$6,Calibration!$B$4:$B$6,'CO2 Concentration Data'!D330)</f>
        <v>703.79112319191859</v>
      </c>
      <c r="H330">
        <f>TREND(Calibration!$A$4:$A$6,Calibration!$C$4:$C$6,'CO2 Concentration Data'!C330)</f>
        <v>977.9743815184753</v>
      </c>
      <c r="I330">
        <f>TREND(Calibration!$A$4:$A$6,Calibration!$D$4:$D$6,'CO2 Concentration Data'!B330)</f>
        <v>789.34479593541846</v>
      </c>
      <c r="J330">
        <f>TREND(Calibration!$A$4:$A$6,Calibration!$E$4:$E$6,'CO2 Concentration Data'!E330)</f>
        <v>418.23673163056435</v>
      </c>
      <c r="K330">
        <f t="shared" si="4"/>
        <v>419.91528754920688</v>
      </c>
    </row>
    <row r="331" spans="1:11" x14ac:dyDescent="0.25">
      <c r="A331">
        <v>1639545</v>
      </c>
      <c r="B331">
        <v>0.78820002</v>
      </c>
      <c r="C331">
        <v>2.2702000099999999</v>
      </c>
      <c r="D331">
        <v>1.79190004</v>
      </c>
      <c r="E331">
        <v>0.60399997000000005</v>
      </c>
      <c r="G331">
        <f>TREND(Calibration!$A$4:$A$6,Calibration!$B$4:$B$6,'CO2 Concentration Data'!D331)</f>
        <v>723.12234375244509</v>
      </c>
      <c r="H331">
        <f>TREND(Calibration!$A$4:$A$6,Calibration!$C$4:$C$6,'CO2 Concentration Data'!C331)</f>
        <v>914.33427445629343</v>
      </c>
      <c r="I331">
        <f>TREND(Calibration!$A$4:$A$6,Calibration!$D$4:$D$6,'CO2 Concentration Data'!B331)</f>
        <v>781.58543104458818</v>
      </c>
      <c r="J331">
        <f>TREND(Calibration!$A$4:$A$6,Calibration!$E$4:$E$6,'CO2 Concentration Data'!E331)</f>
        <v>413.29242293872591</v>
      </c>
      <c r="K331">
        <f t="shared" si="4"/>
        <v>419.53211471471923</v>
      </c>
    </row>
    <row r="332" spans="1:11" x14ac:dyDescent="0.25">
      <c r="A332">
        <v>1644635</v>
      </c>
      <c r="B332">
        <v>0.85270000000000001</v>
      </c>
      <c r="C332">
        <v>2.4314000600000001</v>
      </c>
      <c r="D332">
        <v>1.73670006</v>
      </c>
      <c r="E332">
        <v>0.60949998999999999</v>
      </c>
      <c r="G332">
        <f>TREND(Calibration!$A$4:$A$6,Calibration!$B$4:$B$6,'CO2 Concentration Data'!D332)</f>
        <v>700.93766624066438</v>
      </c>
      <c r="H332">
        <f>TREND(Calibration!$A$4:$A$6,Calibration!$C$4:$C$6,'CO2 Concentration Data'!C332)</f>
        <v>979.71855117604127</v>
      </c>
      <c r="I332">
        <f>TREND(Calibration!$A$4:$A$6,Calibration!$D$4:$D$6,'CO2 Concentration Data'!B332)</f>
        <v>846.58294145972684</v>
      </c>
      <c r="J332">
        <f>TREND(Calibration!$A$4:$A$6,Calibration!$E$4:$E$6,'CO2 Concentration Data'!E332)</f>
        <v>416.60871938707504</v>
      </c>
      <c r="K332">
        <f t="shared" si="4"/>
        <v>419.11782190642464</v>
      </c>
    </row>
    <row r="333" spans="1:11" x14ac:dyDescent="0.25">
      <c r="A333">
        <v>1649622</v>
      </c>
      <c r="B333">
        <v>0.81889999000000002</v>
      </c>
      <c r="C333">
        <v>2.2023999700000001</v>
      </c>
      <c r="D333">
        <v>1.75580001</v>
      </c>
      <c r="E333">
        <v>0.61170000000000002</v>
      </c>
      <c r="G333">
        <f>TREND(Calibration!$A$4:$A$6,Calibration!$B$4:$B$6,'CO2 Concentration Data'!D333)</f>
        <v>708.61386886322214</v>
      </c>
      <c r="H333">
        <f>TREND(Calibration!$A$4:$A$6,Calibration!$C$4:$C$6,'CO2 Concentration Data'!C333)</f>
        <v>886.83393201241722</v>
      </c>
      <c r="I333">
        <f>TREND(Calibration!$A$4:$A$6,Calibration!$D$4:$D$6,'CO2 Concentration Data'!B333)</f>
        <v>812.52220993691412</v>
      </c>
      <c r="J333">
        <f>TREND(Calibration!$A$4:$A$6,Calibration!$E$4:$E$6,'CO2 Concentration Data'!E333)</f>
        <v>417.93523917233637</v>
      </c>
      <c r="K333">
        <f t="shared" si="4"/>
        <v>419.07503094560985</v>
      </c>
    </row>
    <row r="334" spans="1:11" x14ac:dyDescent="0.25">
      <c r="A334">
        <v>1654541</v>
      </c>
      <c r="B334">
        <v>0.80459999999999998</v>
      </c>
      <c r="C334">
        <v>2.36859989</v>
      </c>
      <c r="D334">
        <v>1.7398999900000001</v>
      </c>
      <c r="E334">
        <v>0.61390001000000005</v>
      </c>
      <c r="G334">
        <f>TREND(Calibration!$A$4:$A$6,Calibration!$B$4:$B$6,'CO2 Concentration Data'!D334)</f>
        <v>702.22370683543045</v>
      </c>
      <c r="H334">
        <f>TREND(Calibration!$A$4:$A$6,Calibration!$C$4:$C$6,'CO2 Concentration Data'!C334)</f>
        <v>954.2462036592309</v>
      </c>
      <c r="I334">
        <f>TREND(Calibration!$A$4:$A$6,Calibration!$D$4:$D$6,'CO2 Concentration Data'!B334)</f>
        <v>798.11191478703381</v>
      </c>
      <c r="J334">
        <f>TREND(Calibration!$A$4:$A$6,Calibration!$E$4:$E$6,'CO2 Concentration Data'!E334)</f>
        <v>419.26175895759764</v>
      </c>
      <c r="K334">
        <f t="shared" si="4"/>
        <v>419.00112020549147</v>
      </c>
    </row>
    <row r="335" spans="1:11" x14ac:dyDescent="0.25">
      <c r="A335">
        <v>1659541</v>
      </c>
      <c r="B335">
        <v>0.80959999999999999</v>
      </c>
      <c r="C335">
        <v>2.1805000300000001</v>
      </c>
      <c r="D335">
        <v>1.71809995</v>
      </c>
      <c r="E335">
        <v>0.62370002000000002</v>
      </c>
      <c r="G335">
        <f>TREND(Calibration!$A$4:$A$6,Calibration!$B$4:$B$6,'CO2 Concentration Data'!D335)</f>
        <v>693.46234755334513</v>
      </c>
      <c r="H335">
        <f>TREND(Calibration!$A$4:$A$6,Calibration!$C$4:$C$6,'CO2 Concentration Data'!C335)</f>
        <v>877.95110761437343</v>
      </c>
      <c r="I335">
        <f>TREND(Calibration!$A$4:$A$6,Calibration!$D$4:$D$6,'CO2 Concentration Data'!B335)</f>
        <v>803.15048304822847</v>
      </c>
      <c r="J335">
        <f>TREND(Calibration!$A$4:$A$6,Calibration!$E$4:$E$6,'CO2 Concentration Data'!E335)</f>
        <v>425.17078080784302</v>
      </c>
      <c r="K335">
        <f t="shared" si="4"/>
        <v>419.1606140342605</v>
      </c>
    </row>
    <row r="336" spans="1:11" x14ac:dyDescent="0.25">
      <c r="A336">
        <v>1664541</v>
      </c>
      <c r="B336">
        <v>0.77289998999999998</v>
      </c>
      <c r="C336">
        <v>2.1166000399999998</v>
      </c>
      <c r="D336">
        <v>1.74160004</v>
      </c>
      <c r="E336">
        <v>0.61709999999999998</v>
      </c>
      <c r="G336">
        <f>TREND(Calibration!$A$4:$A$6,Calibration!$B$4:$B$6,'CO2 Concentration Data'!D336)</f>
        <v>702.90695094174896</v>
      </c>
      <c r="H336">
        <f>TREND(Calibration!$A$4:$A$6,Calibration!$C$4:$C$6,'CO2 Concentration Data'!C336)</f>
        <v>852.03266262289151</v>
      </c>
      <c r="I336">
        <f>TREND(Calibration!$A$4:$A$6,Calibration!$D$4:$D$6,'CO2 Concentration Data'!B336)</f>
        <v>766.16738193392291</v>
      </c>
      <c r="J336">
        <f>TREND(Calibration!$A$4:$A$6,Calibration!$E$4:$E$6,'CO2 Concentration Data'!E336)</f>
        <v>421.19122748166711</v>
      </c>
      <c r="K336">
        <f t="shared" si="4"/>
        <v>419.26564591520662</v>
      </c>
    </row>
    <row r="337" spans="1:11" x14ac:dyDescent="0.25">
      <c r="A337">
        <v>1669542</v>
      </c>
      <c r="B337">
        <v>0.77079998999999999</v>
      </c>
      <c r="C337">
        <v>2.1860001100000002</v>
      </c>
      <c r="D337">
        <v>1.76730001</v>
      </c>
      <c r="E337">
        <v>0.62209999999999999</v>
      </c>
      <c r="G337">
        <f>TREND(Calibration!$A$4:$A$6,Calibration!$B$4:$B$6,'CO2 Concentration Data'!D337)</f>
        <v>713.23567835274514</v>
      </c>
      <c r="H337">
        <f>TREND(Calibration!$A$4:$A$6,Calibration!$C$4:$C$6,'CO2 Concentration Data'!C337)</f>
        <v>880.18199248507142</v>
      </c>
      <c r="I337">
        <f>TREND(Calibration!$A$4:$A$6,Calibration!$D$4:$D$6,'CO2 Concentration Data'!B337)</f>
        <v>764.05118326422109</v>
      </c>
      <c r="J337">
        <f>TREND(Calibration!$A$4:$A$6,Calibration!$E$4:$E$6,'CO2 Concentration Data'!E337)</f>
        <v>424.20603147178826</v>
      </c>
      <c r="K337">
        <f t="shared" si="4"/>
        <v>419.60602681636198</v>
      </c>
    </row>
    <row r="338" spans="1:11" x14ac:dyDescent="0.25">
      <c r="A338">
        <v>1674542</v>
      </c>
      <c r="B338">
        <v>0.78109998000000003</v>
      </c>
      <c r="C338">
        <v>2.1886999600000001</v>
      </c>
      <c r="D338">
        <v>1.7738000199999999</v>
      </c>
      <c r="E338">
        <v>0.62429999999999997</v>
      </c>
      <c r="G338">
        <f>TREND(Calibration!$A$4:$A$6,Calibration!$B$4:$B$6,'CO2 Concentration Data'!D338)</f>
        <v>715.84800947448366</v>
      </c>
      <c r="H338">
        <f>TREND(Calibration!$A$4:$A$6,Calibration!$C$4:$C$6,'CO2 Concentration Data'!C338)</f>
        <v>881.27707737804633</v>
      </c>
      <c r="I338">
        <f>TREND(Calibration!$A$4:$A$6,Calibration!$D$4:$D$6,'CO2 Concentration Data'!B338)</f>
        <v>774.43062380514573</v>
      </c>
      <c r="J338">
        <f>TREND(Calibration!$A$4:$A$6,Calibration!$E$4:$E$6,'CO2 Concentration Data'!E338)</f>
        <v>425.53254522744157</v>
      </c>
      <c r="K338">
        <f t="shared" si="4"/>
        <v>419.80831024442148</v>
      </c>
    </row>
    <row r="339" spans="1:11" x14ac:dyDescent="0.25">
      <c r="A339">
        <v>1679544</v>
      </c>
      <c r="B339">
        <v>0.75650001</v>
      </c>
      <c r="C339">
        <v>2.2056999199999998</v>
      </c>
      <c r="D339">
        <v>1.75199997</v>
      </c>
      <c r="E339">
        <v>0.62749999999999995</v>
      </c>
      <c r="G339">
        <f>TREND(Calibration!$A$4:$A$6,Calibration!$B$4:$B$6,'CO2 Concentration Data'!D339)</f>
        <v>707.08664617343368</v>
      </c>
      <c r="H339">
        <f>TREND(Calibration!$A$4:$A$6,Calibration!$C$4:$C$6,'CO2 Concentration Data'!C339)</f>
        <v>888.17242318510182</v>
      </c>
      <c r="I339">
        <f>TREND(Calibration!$A$4:$A$6,Calibration!$D$4:$D$6,'CO2 Concentration Data'!B339)</f>
        <v>749.64089819147728</v>
      </c>
      <c r="J339">
        <f>TREND(Calibration!$A$4:$A$6,Calibration!$E$4:$E$6,'CO2 Concentration Data'!E339)</f>
        <v>427.46201978111907</v>
      </c>
      <c r="K339">
        <f t="shared" si="4"/>
        <v>419.95613308618255</v>
      </c>
    </row>
    <row r="340" spans="1:11" x14ac:dyDescent="0.25">
      <c r="A340">
        <v>1684611</v>
      </c>
      <c r="B340">
        <v>0.74510001999999997</v>
      </c>
      <c r="C340">
        <v>2.1953000999999999</v>
      </c>
      <c r="D340">
        <v>1.7289999700000001</v>
      </c>
      <c r="E340">
        <v>0.63190000999999996</v>
      </c>
      <c r="G340">
        <f>TREND(Calibration!$A$4:$A$6,Calibration!$B$4:$B$6,'CO2 Concentration Data'!D340)</f>
        <v>697.84302719438779</v>
      </c>
      <c r="H340">
        <f>TREND(Calibration!$A$4:$A$6,Calibration!$C$4:$C$6,'CO2 Concentration Data'!C340)</f>
        <v>883.95415706970323</v>
      </c>
      <c r="I340">
        <f>TREND(Calibration!$A$4:$A$6,Calibration!$D$4:$D$6,'CO2 Concentration Data'!B340)</f>
        <v>738.15297263308992</v>
      </c>
      <c r="J340">
        <f>TREND(Calibration!$A$4:$A$6,Calibration!$E$4:$E$6,'CO2 Concentration Data'!E340)</f>
        <v>430.11505332203365</v>
      </c>
      <c r="K340">
        <f t="shared" si="4"/>
        <v>420.36070013680495</v>
      </c>
    </row>
    <row r="341" spans="1:11" x14ac:dyDescent="0.25">
      <c r="A341">
        <v>1689640</v>
      </c>
      <c r="B341">
        <v>0.81179999999999997</v>
      </c>
      <c r="C341">
        <v>2.2499001000000001</v>
      </c>
      <c r="D341">
        <v>1.7645000200000001</v>
      </c>
      <c r="E341">
        <v>0.63410001999999999</v>
      </c>
      <c r="G341">
        <f>TREND(Calibration!$A$4:$A$6,Calibration!$B$4:$B$6,'CO2 Concentration Data'!D341)</f>
        <v>712.1103722351304</v>
      </c>
      <c r="H341">
        <f>TREND(Calibration!$A$4:$A$6,Calibration!$C$4:$C$6,'CO2 Concentration Data'!C341)</f>
        <v>906.10043747655322</v>
      </c>
      <c r="I341">
        <f>TREND(Calibration!$A$4:$A$6,Calibration!$D$4:$D$6,'CO2 Concentration Data'!B341)</f>
        <v>805.36745308315415</v>
      </c>
      <c r="J341">
        <f>TREND(Calibration!$A$4:$A$6,Calibration!$E$4:$E$6,'CO2 Concentration Data'!E341)</f>
        <v>431.44157310729497</v>
      </c>
      <c r="K341">
        <f t="shared" si="4"/>
        <v>420.80805814824225</v>
      </c>
    </row>
    <row r="342" spans="1:11" x14ac:dyDescent="0.25">
      <c r="A342">
        <v>1694541</v>
      </c>
      <c r="B342">
        <v>0.83530002999999997</v>
      </c>
      <c r="C342">
        <v>2.2214999199999999</v>
      </c>
      <c r="D342">
        <v>1.79190004</v>
      </c>
      <c r="E342">
        <v>0.63249999000000001</v>
      </c>
      <c r="G342">
        <f>TREND(Calibration!$A$4:$A$6,Calibration!$B$4:$B$6,'CO2 Concentration Data'!D342)</f>
        <v>723.12234375244509</v>
      </c>
      <c r="H342">
        <f>TREND(Calibration!$A$4:$A$6,Calibration!$C$4:$C$6,'CO2 Concentration Data'!C342)</f>
        <v>894.58105377902541</v>
      </c>
      <c r="I342">
        <f>TREND(Calibration!$A$4:$A$6,Calibration!$D$4:$D$6,'CO2 Concentration Data'!B342)</f>
        <v>829.04875414217884</v>
      </c>
      <c r="J342">
        <f>TREND(Calibration!$A$4:$A$6,Calibration!$E$4:$E$6,'CO2 Concentration Data'!E342)</f>
        <v>430.47681774163226</v>
      </c>
      <c r="K342">
        <f t="shared" si="4"/>
        <v>421.14843885489415</v>
      </c>
    </row>
    <row r="343" spans="1:11" x14ac:dyDescent="0.25">
      <c r="A343">
        <v>1699540</v>
      </c>
      <c r="B343">
        <v>0.87410003000000003</v>
      </c>
      <c r="C343">
        <v>2.0673999799999998</v>
      </c>
      <c r="D343">
        <v>1.7836999899999999</v>
      </c>
      <c r="E343">
        <v>0.62749999999999995</v>
      </c>
      <c r="G343">
        <f>TREND(Calibration!$A$4:$A$6,Calibration!$B$4:$B$6,'CO2 Concentration Data'!D343)</f>
        <v>719.8267725433526</v>
      </c>
      <c r="H343">
        <f>TREND(Calibration!$A$4:$A$6,Calibration!$C$4:$C$6,'CO2 Concentration Data'!C343)</f>
        <v>832.07664934827903</v>
      </c>
      <c r="I343">
        <f>TREND(Calibration!$A$4:$A$6,Calibration!$D$4:$D$6,'CO2 Concentration Data'!B343)</f>
        <v>868.14804384904971</v>
      </c>
      <c r="J343">
        <f>TREND(Calibration!$A$4:$A$6,Calibration!$E$4:$E$6,'CO2 Concentration Data'!E343)</f>
        <v>427.46201978111907</v>
      </c>
      <c r="K343">
        <f t="shared" si="4"/>
        <v>421.40323783441966</v>
      </c>
    </row>
    <row r="344" spans="1:11" x14ac:dyDescent="0.25">
      <c r="A344">
        <v>1704541</v>
      </c>
      <c r="B344">
        <v>0.87519997000000005</v>
      </c>
      <c r="C344">
        <v>2.1537001099999999</v>
      </c>
      <c r="D344">
        <v>1.6972999600000001</v>
      </c>
      <c r="E344">
        <v>0.62699996999999996</v>
      </c>
      <c r="G344">
        <f>TREND(Calibration!$A$4:$A$6,Calibration!$B$4:$B$6,'CO2 Concentration Data'!D344)</f>
        <v>685.10290484343363</v>
      </c>
      <c r="H344">
        <f>TREND(Calibration!$A$4:$A$6,Calibration!$C$4:$C$6,'CO2 Concentration Data'!C344)</f>
        <v>867.08080462534144</v>
      </c>
      <c r="I344">
        <f>TREND(Calibration!$A$4:$A$6,Calibration!$D$4:$D$6,'CO2 Concentration Data'!B344)</f>
        <v>869.25646840369348</v>
      </c>
      <c r="J344">
        <f>TREND(Calibration!$A$4:$A$6,Calibration!$E$4:$E$6,'CO2 Concentration Data'!E344)</f>
        <v>427.16052129328301</v>
      </c>
      <c r="K344">
        <f t="shared" si="4"/>
        <v>421.61524585313032</v>
      </c>
    </row>
    <row r="345" spans="1:11" x14ac:dyDescent="0.25">
      <c r="A345">
        <v>1709542</v>
      </c>
      <c r="B345">
        <v>0.87349999</v>
      </c>
      <c r="C345">
        <v>2.13019991</v>
      </c>
      <c r="D345">
        <v>1.69949996</v>
      </c>
      <c r="E345">
        <v>0.62809998</v>
      </c>
      <c r="G345">
        <f>TREND(Calibration!$A$4:$A$6,Calibration!$B$4:$B$6,'CO2 Concentration Data'!D345)</f>
        <v>685.98707709360315</v>
      </c>
      <c r="H345">
        <f>TREND(Calibration!$A$4:$A$6,Calibration!$C$4:$C$6,'CO2 Concentration Data'!C345)</f>
        <v>857.54889951880193</v>
      </c>
      <c r="I345">
        <f>TREND(Calibration!$A$4:$A$6,Calibration!$D$4:$D$6,'CO2 Concentration Data'!B345)</f>
        <v>867.54337534916033</v>
      </c>
      <c r="J345">
        <f>TREND(Calibration!$A$4:$A$6,Calibration!$E$4:$E$6,'CO2 Concentration Data'!E345)</f>
        <v>427.82378420071768</v>
      </c>
      <c r="K345">
        <f t="shared" si="4"/>
        <v>421.89144021581166</v>
      </c>
    </row>
    <row r="346" spans="1:11" x14ac:dyDescent="0.25">
      <c r="A346">
        <v>1714542</v>
      </c>
      <c r="B346">
        <v>0.87129997999999997</v>
      </c>
      <c r="C346">
        <v>2.2214999199999999</v>
      </c>
      <c r="D346">
        <v>1.6891000300000001</v>
      </c>
      <c r="E346">
        <v>0.63739997000000004</v>
      </c>
      <c r="G346">
        <f>TREND(Calibration!$A$4:$A$6,Calibration!$B$4:$B$6,'CO2 Concentration Data'!D346)</f>
        <v>681.80738186191843</v>
      </c>
      <c r="H346">
        <f>TREND(Calibration!$A$4:$A$6,Calibration!$C$4:$C$6,'CO2 Concentration Data'!C346)</f>
        <v>894.58105377902541</v>
      </c>
      <c r="I346">
        <f>TREND(Calibration!$A$4:$A$6,Calibration!$D$4:$D$6,'CO2 Concentration Data'!B346)</f>
        <v>865.32639523709804</v>
      </c>
      <c r="J346">
        <f>TREND(Calibration!$A$4:$A$6,Calibration!$E$4:$E$6,'CO2 Concentration Data'!E346)</f>
        <v>433.43131359273502</v>
      </c>
      <c r="K346">
        <f t="shared" si="4"/>
        <v>422.31740284409324</v>
      </c>
    </row>
    <row r="347" spans="1:11" x14ac:dyDescent="0.25">
      <c r="A347">
        <v>1719545</v>
      </c>
      <c r="B347">
        <v>0.87840003</v>
      </c>
      <c r="C347">
        <v>2.2395999400000002</v>
      </c>
      <c r="D347">
        <v>1.7033</v>
      </c>
      <c r="E347">
        <v>0.62749999999999995</v>
      </c>
      <c r="G347">
        <f>TREND(Calibration!$A$4:$A$6,Calibration!$B$4:$B$6,'CO2 Concentration Data'!D347)</f>
        <v>687.51429978339161</v>
      </c>
      <c r="H347">
        <f>TREND(Calibration!$A$4:$A$6,Calibration!$C$4:$C$6,'CO2 Concentration Data'!C347)</f>
        <v>901.92259440704004</v>
      </c>
      <c r="I347">
        <f>TREND(Calibration!$A$4:$A$6,Calibration!$D$4:$D$6,'CO2 Concentration Data'!B347)</f>
        <v>872.48121255367721</v>
      </c>
      <c r="J347">
        <f>TREND(Calibration!$A$4:$A$6,Calibration!$E$4:$E$6,'CO2 Concentration Data'!E347)</f>
        <v>427.46201978111907</v>
      </c>
      <c r="K347">
        <f t="shared" si="4"/>
        <v>422.55080760748393</v>
      </c>
    </row>
    <row r="348" spans="1:11" x14ac:dyDescent="0.25">
      <c r="A348">
        <v>1724623</v>
      </c>
      <c r="B348">
        <v>0.89370000000000005</v>
      </c>
      <c r="C348">
        <v>2.1603000200000002</v>
      </c>
      <c r="D348">
        <v>1.71809995</v>
      </c>
      <c r="E348">
        <v>0.62970000999999998</v>
      </c>
      <c r="G348">
        <f>TREND(Calibration!$A$4:$A$6,Calibration!$B$4:$B$6,'CO2 Concentration Data'!D348)</f>
        <v>693.46234755334513</v>
      </c>
      <c r="H348">
        <f>TREND(Calibration!$A$4:$A$6,Calibration!$C$4:$C$6,'CO2 Concentration Data'!C348)</f>
        <v>869.75779102680622</v>
      </c>
      <c r="I348">
        <f>TREND(Calibration!$A$4:$A$6,Calibration!$D$4:$D$6,'CO2 Concentration Data'!B348)</f>
        <v>887.8992012015234</v>
      </c>
      <c r="J348">
        <f>TREND(Calibration!$A$4:$A$6,Calibration!$E$4:$E$6,'CO2 Concentration Data'!E348)</f>
        <v>428.78853956638034</v>
      </c>
      <c r="K348">
        <f t="shared" si="4"/>
        <v>422.8367277278374</v>
      </c>
    </row>
    <row r="349" spans="1:11" x14ac:dyDescent="0.25">
      <c r="A349">
        <v>1729682</v>
      </c>
      <c r="B349">
        <v>0.80030000000000001</v>
      </c>
      <c r="C349">
        <v>2.1865000700000001</v>
      </c>
      <c r="D349">
        <v>1.7382999699999999</v>
      </c>
      <c r="E349">
        <v>0.61819999999999997</v>
      </c>
      <c r="G349">
        <f>TREND(Calibration!$A$4:$A$6,Calibration!$B$4:$B$6,'CO2 Concentration Data'!D349)</f>
        <v>701.58066443374105</v>
      </c>
      <c r="H349">
        <f>TREND(Calibration!$A$4:$A$6,Calibration!$C$4:$C$6,'CO2 Concentration Data'!C349)</f>
        <v>880.38478102632064</v>
      </c>
      <c r="I349">
        <f>TREND(Calibration!$A$4:$A$6,Calibration!$D$4:$D$6,'CO2 Concentration Data'!B349)</f>
        <v>793.77874608240643</v>
      </c>
      <c r="J349">
        <f>TREND(Calibration!$A$4:$A$6,Calibration!$E$4:$E$6,'CO2 Concentration Data'!E349)</f>
        <v>421.85448435949377</v>
      </c>
      <c r="K349">
        <f t="shared" si="4"/>
        <v>422.89896864796867</v>
      </c>
    </row>
    <row r="350" spans="1:11" x14ac:dyDescent="0.25">
      <c r="A350">
        <v>1734541</v>
      </c>
      <c r="B350">
        <v>0.78170002000000005</v>
      </c>
      <c r="C350">
        <v>2.1619000399999999</v>
      </c>
      <c r="D350">
        <v>1.7398999900000001</v>
      </c>
      <c r="E350">
        <v>0.61390001000000005</v>
      </c>
      <c r="G350">
        <f>TREND(Calibration!$A$4:$A$6,Calibration!$B$4:$B$6,'CO2 Concentration Data'!D350)</f>
        <v>702.22370683543045</v>
      </c>
      <c r="H350">
        <f>TREND(Calibration!$A$4:$A$6,Calibration!$C$4:$C$6,'CO2 Concentration Data'!C350)</f>
        <v>870.40677438901434</v>
      </c>
      <c r="I350">
        <f>TREND(Calibration!$A$4:$A$6,Calibration!$D$4:$D$6,'CO2 Concentration Data'!B350)</f>
        <v>775.03529230503511</v>
      </c>
      <c r="J350">
        <f>TREND(Calibration!$A$4:$A$6,Calibration!$E$4:$E$6,'CO2 Concentration Data'!E350)</f>
        <v>419.26175895759764</v>
      </c>
      <c r="K350">
        <f t="shared" si="4"/>
        <v>422.95342942877068</v>
      </c>
    </row>
    <row r="351" spans="1:11" x14ac:dyDescent="0.25">
      <c r="A351">
        <v>1739540</v>
      </c>
      <c r="B351">
        <v>0.79920000000000002</v>
      </c>
      <c r="C351">
        <v>2.1717998999999999</v>
      </c>
      <c r="D351">
        <v>1.7509000299999999</v>
      </c>
      <c r="E351">
        <v>0.62260002000000003</v>
      </c>
      <c r="G351">
        <f>TREND(Calibration!$A$4:$A$6,Calibration!$B$4:$B$6,'CO2 Concentration Data'!D351)</f>
        <v>706.64458416213756</v>
      </c>
      <c r="H351">
        <f>TREND(Calibration!$A$4:$A$6,Calibration!$C$4:$C$6,'CO2 Concentration Data'!C351)</f>
        <v>874.42225196316372</v>
      </c>
      <c r="I351">
        <f>TREND(Calibration!$A$4:$A$6,Calibration!$D$4:$D$6,'CO2 Concentration Data'!B351)</f>
        <v>792.67026106494359</v>
      </c>
      <c r="J351">
        <f>TREND(Calibration!$A$4:$A$6,Calibration!$E$4:$E$6,'CO2 Concentration Data'!E351)</f>
        <v>424.50752393001636</v>
      </c>
      <c r="K351">
        <f t="shared" si="4"/>
        <v>423.11292209051879</v>
      </c>
    </row>
    <row r="352" spans="1:11" x14ac:dyDescent="0.25">
      <c r="A352">
        <v>1744543</v>
      </c>
      <c r="B352">
        <v>0.86089998000000001</v>
      </c>
      <c r="C352">
        <v>2.1192998900000002</v>
      </c>
      <c r="D352">
        <v>1.7130999600000001</v>
      </c>
      <c r="E352">
        <v>0.62370002000000002</v>
      </c>
      <c r="G352">
        <f>TREND(Calibration!$A$4:$A$6,Calibration!$B$4:$B$6,'CO2 Concentration Data'!D352)</f>
        <v>691.45286918556087</v>
      </c>
      <c r="H352">
        <f>TREND(Calibration!$A$4:$A$6,Calibration!$C$4:$C$6,'CO2 Concentration Data'!C352)</f>
        <v>853.12774751586664</v>
      </c>
      <c r="I352">
        <f>TREND(Calibration!$A$4:$A$6,Calibration!$D$4:$D$6,'CO2 Concentration Data'!B352)</f>
        <v>854.84617325381316</v>
      </c>
      <c r="J352">
        <f>TREND(Calibration!$A$4:$A$6,Calibration!$E$4:$E$6,'CO2 Concentration Data'!E352)</f>
        <v>425.17078080784302</v>
      </c>
      <c r="K352">
        <f t="shared" si="4"/>
        <v>423.22962495847287</v>
      </c>
    </row>
    <row r="353" spans="1:11" x14ac:dyDescent="0.25">
      <c r="A353">
        <v>1749541</v>
      </c>
      <c r="B353">
        <v>0.79750001000000004</v>
      </c>
      <c r="C353">
        <v>2.3417999699999998</v>
      </c>
      <c r="D353">
        <v>1.7273999499999999</v>
      </c>
      <c r="E353">
        <v>0.63029999000000003</v>
      </c>
      <c r="G353">
        <f>TREND(Calibration!$A$4:$A$6,Calibration!$B$4:$B$6,'CO2 Concentration Data'!D353)</f>
        <v>697.1999847926985</v>
      </c>
      <c r="H353">
        <f>TREND(Calibration!$A$4:$A$6,Calibration!$C$4:$C$6,'CO2 Concentration Data'!C353)</f>
        <v>943.3759006701988</v>
      </c>
      <c r="I353">
        <f>TREND(Calibration!$A$4:$A$6,Calibration!$D$4:$D$6,'CO2 Concentration Data'!B353)</f>
        <v>790.95715793327383</v>
      </c>
      <c r="J353">
        <f>TREND(Calibration!$A$4:$A$6,Calibration!$E$4:$E$6,'CO2 Concentration Data'!E353)</f>
        <v>429.15030398597895</v>
      </c>
      <c r="K353">
        <f t="shared" si="4"/>
        <v>423.35799667389654</v>
      </c>
    </row>
    <row r="354" spans="1:11" x14ac:dyDescent="0.25">
      <c r="A354">
        <v>1754539</v>
      </c>
      <c r="B354">
        <v>0.78329998000000001</v>
      </c>
      <c r="C354">
        <v>2.12969995</v>
      </c>
      <c r="D354">
        <v>1.7087999599999999</v>
      </c>
      <c r="E354">
        <v>0.63300002</v>
      </c>
      <c r="G354">
        <f>TREND(Calibration!$A$4:$A$6,Calibration!$B$4:$B$6,'CO2 Concentration Data'!D354)</f>
        <v>689.72471433295652</v>
      </c>
      <c r="H354">
        <f>TREND(Calibration!$A$4:$A$6,Calibration!$C$4:$C$6,'CO2 Concentration Data'!C354)</f>
        <v>857.34611097755271</v>
      </c>
      <c r="I354">
        <f>TREND(Calibration!$A$4:$A$6,Calibration!$D$4:$D$6,'CO2 Concentration Data'!B354)</f>
        <v>776.64759384007129</v>
      </c>
      <c r="J354">
        <f>TREND(Calibration!$A$4:$A$6,Calibration!$E$4:$E$6,'CO2 Concentration Data'!E354)</f>
        <v>430.77831622946832</v>
      </c>
      <c r="K354">
        <f t="shared" ref="K354:K362" si="5">AVERAGE(J324:J354)</f>
        <v>423.65558778125802</v>
      </c>
    </row>
    <row r="355" spans="1:11" x14ac:dyDescent="0.25">
      <c r="A355">
        <v>1759542</v>
      </c>
      <c r="B355">
        <v>0.73189998000000001</v>
      </c>
      <c r="C355">
        <v>2.20679998</v>
      </c>
      <c r="D355">
        <v>1.69780004</v>
      </c>
      <c r="E355">
        <v>0.63459997999999995</v>
      </c>
      <c r="G355">
        <f>TREND(Calibration!$A$4:$A$6,Calibration!$B$4:$B$6,'CO2 Concentration Data'!D355)</f>
        <v>685.30388523382669</v>
      </c>
      <c r="H355">
        <f>TREND(Calibration!$A$4:$A$6,Calibration!$C$4:$C$6,'CO2 Concentration Data'!C355)</f>
        <v>888.61861800606084</v>
      </c>
      <c r="I355">
        <f>TREND(Calibration!$A$4:$A$6,Calibration!$D$4:$D$6,'CO2 Concentration Data'!B355)</f>
        <v>724.85111211498986</v>
      </c>
      <c r="J355">
        <f>TREND(Calibration!$A$4:$A$6,Calibration!$E$4:$E$6,'CO2 Concentration Data'!E355)</f>
        <v>431.74302938787514</v>
      </c>
      <c r="K355">
        <f t="shared" si="5"/>
        <v>424.06987922802824</v>
      </c>
    </row>
    <row r="356" spans="1:11" x14ac:dyDescent="0.25">
      <c r="A356">
        <v>1764665</v>
      </c>
      <c r="B356">
        <v>0.83090001000000002</v>
      </c>
      <c r="C356">
        <v>2.1133000900000001</v>
      </c>
      <c r="D356">
        <v>1.74319994</v>
      </c>
      <c r="E356">
        <v>0.62429999999999997</v>
      </c>
      <c r="G356">
        <f>TREND(Calibration!$A$4:$A$6,Calibration!$B$4:$B$6,'CO2 Concentration Data'!D356)</f>
        <v>703.54994511586096</v>
      </c>
      <c r="H356">
        <f>TREND(Calibration!$A$4:$A$6,Calibration!$C$4:$C$6,'CO2 Concentration Data'!C356)</f>
        <v>850.69417145020691</v>
      </c>
      <c r="I356">
        <f>TREND(Calibration!$A$4:$A$6,Calibration!$D$4:$D$6,'CO2 Concentration Data'!B356)</f>
        <v>824.61479391805449</v>
      </c>
      <c r="J356">
        <f>TREND(Calibration!$A$4:$A$6,Calibration!$E$4:$E$6,'CO2 Concentration Data'!E356)</f>
        <v>425.53254522744157</v>
      </c>
      <c r="K356">
        <f t="shared" si="5"/>
        <v>424.35774457771743</v>
      </c>
    </row>
    <row r="357" spans="1:11" x14ac:dyDescent="0.25">
      <c r="A357">
        <v>1769619</v>
      </c>
      <c r="B357">
        <v>0.87949997000000002</v>
      </c>
      <c r="C357">
        <v>2.03679991</v>
      </c>
      <c r="D357">
        <v>1.7902</v>
      </c>
      <c r="E357">
        <v>0.62370002000000002</v>
      </c>
      <c r="G357">
        <f>TREND(Calibration!$A$4:$A$6,Calibration!$B$4:$B$6,'CO2 Concentration Data'!D357)</f>
        <v>722.43910366509135</v>
      </c>
      <c r="H357">
        <f>TREND(Calibration!$A$4:$A$6,Calibration!$C$4:$C$6,'CO2 Concentration Data'!C357)</f>
        <v>819.66496929902576</v>
      </c>
      <c r="I357">
        <f>TREND(Calibration!$A$4:$A$6,Calibration!$D$4:$D$6,'CO2 Concentration Data'!B357)</f>
        <v>873.58963710832086</v>
      </c>
      <c r="J357">
        <f>TREND(Calibration!$A$4:$A$6,Calibration!$E$4:$E$6,'CO2 Concentration Data'!E357)</f>
        <v>425.17078080784302</v>
      </c>
      <c r="K357">
        <f t="shared" si="5"/>
        <v>424.63394010741962</v>
      </c>
    </row>
    <row r="358" spans="1:11" x14ac:dyDescent="0.25">
      <c r="A358">
        <v>1774541</v>
      </c>
      <c r="B358">
        <v>0.83689999999999998</v>
      </c>
      <c r="C358">
        <v>2.03679991</v>
      </c>
      <c r="D358">
        <v>1.74160004</v>
      </c>
      <c r="E358">
        <v>0.62260002000000003</v>
      </c>
      <c r="G358">
        <f>TREND(Calibration!$A$4:$A$6,Calibration!$B$4:$B$6,'CO2 Concentration Data'!D358)</f>
        <v>702.90695094174896</v>
      </c>
      <c r="H358">
        <f>TREND(Calibration!$A$4:$A$6,Calibration!$C$4:$C$6,'CO2 Concentration Data'!C358)</f>
        <v>819.66496929902576</v>
      </c>
      <c r="I358">
        <f>TREND(Calibration!$A$4:$A$6,Calibration!$D$4:$D$6,'CO2 Concentration Data'!B358)</f>
        <v>830.66106575435151</v>
      </c>
      <c r="J358">
        <f>TREND(Calibration!$A$4:$A$6,Calibration!$E$4:$E$6,'CO2 Concentration Data'!E358)</f>
        <v>424.50752393001636</v>
      </c>
      <c r="K358">
        <f t="shared" si="5"/>
        <v>424.74091741220514</v>
      </c>
    </row>
    <row r="359" spans="1:11" x14ac:dyDescent="0.25">
      <c r="A359">
        <v>1779539</v>
      </c>
      <c r="B359">
        <v>0.81339996999999997</v>
      </c>
      <c r="C359">
        <v>2.0346000200000001</v>
      </c>
      <c r="D359">
        <v>1.7580000200000001</v>
      </c>
      <c r="E359">
        <v>0.61879998000000003</v>
      </c>
      <c r="G359">
        <f>TREND(Calibration!$A$4:$A$6,Calibration!$B$4:$B$6,'CO2 Concentration Data'!D359)</f>
        <v>709.49804513235654</v>
      </c>
      <c r="H359">
        <f>TREND(Calibration!$A$4:$A$6,Calibration!$C$4:$C$6,'CO2 Concentration Data'!C359)</f>
        <v>818.77267294729995</v>
      </c>
      <c r="I359">
        <f>TREND(Calibration!$A$4:$A$6,Calibration!$D$4:$D$6,'CO2 Concentration Data'!B359)</f>
        <v>806.97976469532693</v>
      </c>
      <c r="J359">
        <f>TREND(Calibration!$A$4:$A$6,Calibration!$E$4:$E$6,'CO2 Concentration Data'!E359)</f>
        <v>422.21624877909238</v>
      </c>
      <c r="K359">
        <f t="shared" si="5"/>
        <v>424.79343276916774</v>
      </c>
    </row>
    <row r="360" spans="1:11" x14ac:dyDescent="0.25">
      <c r="A360">
        <v>1784543</v>
      </c>
      <c r="B360">
        <v>0.78879999999999995</v>
      </c>
      <c r="C360">
        <v>2.0357000799999998</v>
      </c>
      <c r="D360">
        <v>1.76670003</v>
      </c>
      <c r="E360">
        <v>0.61659998000000005</v>
      </c>
      <c r="G360">
        <f>TREND(Calibration!$A$4:$A$6,Calibration!$B$4:$B$6,'CO2 Concentration Data'!D360)</f>
        <v>712.9945485042648</v>
      </c>
      <c r="H360">
        <f>TREND(Calibration!$A$4:$A$6,Calibration!$C$4:$C$6,'CO2 Concentration Data'!C360)</f>
        <v>819.21886776825886</v>
      </c>
      <c r="I360">
        <f>TREND(Calibration!$A$4:$A$6,Calibration!$D$4:$D$6,'CO2 Concentration Data'!B360)</f>
        <v>782.19003908165848</v>
      </c>
      <c r="J360">
        <f>TREND(Calibration!$A$4:$A$6,Calibration!$E$4:$E$6,'CO2 Concentration Data'!E360)</f>
        <v>420.88973502343913</v>
      </c>
      <c r="K360">
        <f t="shared" si="5"/>
        <v>424.96265002156707</v>
      </c>
    </row>
    <row r="361" spans="1:11" x14ac:dyDescent="0.25">
      <c r="A361">
        <v>1789540</v>
      </c>
      <c r="B361">
        <v>0.77509998999999996</v>
      </c>
      <c r="C361">
        <v>2.1854000099999999</v>
      </c>
      <c r="D361">
        <v>1.76950002</v>
      </c>
      <c r="E361">
        <v>0.62260002000000003</v>
      </c>
      <c r="G361">
        <f>TREND(Calibration!$A$4:$A$6,Calibration!$B$4:$B$6,'CO2 Concentration Data'!D361)</f>
        <v>714.11985462187943</v>
      </c>
      <c r="H361">
        <f>TREND(Calibration!$A$4:$A$6,Calibration!$C$4:$C$6,'CO2 Concentration Data'!C361)</f>
        <v>879.93858620536162</v>
      </c>
      <c r="I361">
        <f>TREND(Calibration!$A$4:$A$6,Calibration!$D$4:$D$6,'CO2 Concentration Data'!B361)</f>
        <v>768.38435196884848</v>
      </c>
      <c r="J361">
        <f>TREND(Calibration!$A$4:$A$6,Calibration!$E$4:$E$6,'CO2 Concentration Data'!E361)</f>
        <v>424.50752393001636</v>
      </c>
      <c r="K361">
        <f t="shared" si="5"/>
        <v>425.16493364413003</v>
      </c>
    </row>
    <row r="362" spans="1:11" x14ac:dyDescent="0.25">
      <c r="A362">
        <v>1794542</v>
      </c>
      <c r="B362">
        <v>0.79920000000000002</v>
      </c>
      <c r="C362">
        <v>2.18709993</v>
      </c>
      <c r="D362">
        <v>1.7683999500000001</v>
      </c>
      <c r="E362">
        <v>0.61930001000000001</v>
      </c>
      <c r="G362">
        <f>TREND(Calibration!$A$4:$A$6,Calibration!$B$4:$B$6,'CO2 Concentration Data'!D362)</f>
        <v>713.67774036404126</v>
      </c>
      <c r="H362">
        <f>TREND(Calibration!$A$4:$A$6,Calibration!$C$4:$C$6,'CO2 Concentration Data'!C362)</f>
        <v>880.62808995974285</v>
      </c>
      <c r="I362">
        <f>TREND(Calibration!$A$4:$A$6,Calibration!$D$4:$D$6,'CO2 Concentration Data'!B362)</f>
        <v>792.67026106494359</v>
      </c>
      <c r="J362">
        <f>TREND(Calibration!$A$4:$A$6,Calibration!$E$4:$E$6,'CO2 Concentration Data'!E362)</f>
        <v>422.51774726692844</v>
      </c>
      <c r="K362">
        <f t="shared" si="5"/>
        <v>425.46252475149134</v>
      </c>
    </row>
    <row r="364" spans="1:11" x14ac:dyDescent="0.25">
      <c r="K364">
        <f>AVERAGE(K33:K362)</f>
        <v>421.5778065719611</v>
      </c>
    </row>
  </sheetData>
  <mergeCells count="4">
    <mergeCell ref="K2:K4"/>
    <mergeCell ref="L2:M2"/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H16" sqref="H16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6" x14ac:dyDescent="0.25">
      <c r="A1" s="20" t="s">
        <v>14</v>
      </c>
      <c r="B1" s="20"/>
      <c r="C1" s="8">
        <v>42626</v>
      </c>
    </row>
    <row r="2" spans="1:6" x14ac:dyDescent="0.25">
      <c r="A2" s="7"/>
      <c r="B2" s="7"/>
      <c r="C2" s="1"/>
    </row>
    <row r="3" spans="1:6" x14ac:dyDescent="0.25">
      <c r="B3" s="16" t="s">
        <v>9</v>
      </c>
      <c r="C3" s="16" t="s">
        <v>10</v>
      </c>
      <c r="D3" s="16" t="s">
        <v>11</v>
      </c>
      <c r="E3" s="16" t="s">
        <v>4</v>
      </c>
      <c r="F3" s="10"/>
    </row>
    <row r="4" spans="1:6" x14ac:dyDescent="0.25">
      <c r="A4" s="9">
        <v>500</v>
      </c>
      <c r="B4" s="15">
        <f>'[1]Calibration Result'!T5</f>
        <v>1.2431825035833333</v>
      </c>
      <c r="C4" s="15">
        <f>'[1]Calibration Result'!U5</f>
        <v>1.254745821666668</v>
      </c>
      <c r="D4" s="15">
        <f>'[1]Calibration Result'!V5</f>
        <v>0.50949583358333372</v>
      </c>
      <c r="E4" s="15">
        <f>'[1]Calibration Result'!W5</f>
        <v>0.75244583375000018</v>
      </c>
      <c r="F4" s="10"/>
    </row>
    <row r="5" spans="1:6" x14ac:dyDescent="0.25">
      <c r="A5" s="9">
        <v>1000</v>
      </c>
      <c r="B5" s="15">
        <f>'[1]Calibration Result'!T6</f>
        <v>2.471201666333334</v>
      </c>
      <c r="C5" s="15">
        <f>'[1]Calibration Result'!U6</f>
        <v>2.4723699966666688</v>
      </c>
      <c r="D5" s="15">
        <f>'[1]Calibration Result'!V6</f>
        <v>1.0038558357500014</v>
      </c>
      <c r="E5" s="15">
        <f>'[1]Calibration Result'!W6</f>
        <v>1.5701249933333332</v>
      </c>
      <c r="F5" s="10"/>
    </row>
    <row r="6" spans="1:6" x14ac:dyDescent="0.25">
      <c r="A6" s="9">
        <v>2000</v>
      </c>
      <c r="B6" s="15">
        <f>'[1]Calibration Result'!T7</f>
        <v>4.9722008264999999</v>
      </c>
      <c r="C6" s="15">
        <f>'[1]Calibration Result'!U7</f>
        <v>4.9498042024166677</v>
      </c>
      <c r="D6" s="15">
        <f>'[1]Calibration Result'!V7</f>
        <v>1.9976491606666673</v>
      </c>
      <c r="E6" s="15">
        <f>'[1]Calibration Result'!W7</f>
        <v>3.2378033364166674</v>
      </c>
      <c r="F6" s="10"/>
    </row>
    <row r="7" spans="1:6" x14ac:dyDescent="0.25">
      <c r="A7" s="10"/>
      <c r="B7" s="10"/>
      <c r="C7" s="10"/>
      <c r="D7" s="10"/>
      <c r="E7" s="10"/>
      <c r="F7" s="10"/>
    </row>
    <row r="8" spans="1:6" x14ac:dyDescent="0.25">
      <c r="A8" s="10"/>
      <c r="B8" s="10"/>
      <c r="C8" s="10"/>
      <c r="D8" s="10"/>
      <c r="E8" s="10"/>
      <c r="F8" s="10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P24" sqref="P24"/>
    </sheetView>
  </sheetViews>
  <sheetFormatPr defaultRowHeight="15" x14ac:dyDescent="0.25"/>
  <sheetData>
    <row r="1" spans="1:15" x14ac:dyDescent="0.25">
      <c r="I1" s="22" t="s">
        <v>7</v>
      </c>
      <c r="J1" s="23"/>
      <c r="K1" s="23"/>
      <c r="L1" s="23"/>
      <c r="M1" s="23"/>
      <c r="N1" s="24"/>
      <c r="O1" s="6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4" t="s">
        <v>8</v>
      </c>
      <c r="K2" s="14" t="s">
        <v>18</v>
      </c>
      <c r="L2" s="14" t="s">
        <v>19</v>
      </c>
      <c r="M2" s="14" t="s">
        <v>20</v>
      </c>
    </row>
    <row r="3" spans="1:15" x14ac:dyDescent="0.25">
      <c r="A3">
        <f>'CO2 Concentration Data'!A3/60000</f>
        <v>1.8500000000000001E-3</v>
      </c>
      <c r="C3">
        <f>'CO2 Concentration Data'!G3</f>
        <v>429.37618836263499</v>
      </c>
      <c r="D3">
        <f>'CO2 Concentration Data'!H3</f>
        <v>422.53272997063152</v>
      </c>
      <c r="E3">
        <f>'CO2 Concentration Data'!I3</f>
        <v>420.82393346591107</v>
      </c>
      <c r="J3">
        <f>A242-20</f>
        <v>-9.098333333333386E-2</v>
      </c>
      <c r="K3">
        <f t="shared" ref="K3:K34" si="0">(C242-$F242)/(5*0.035314666213*10^6/600)</f>
        <v>1.1131309470681485</v>
      </c>
      <c r="L3">
        <f t="shared" ref="L3:L34" si="1">(D242-$F242)/(5*0.035314666213*10^6/600)</f>
        <v>1.6312822083882157</v>
      </c>
      <c r="M3">
        <f t="shared" ref="M3:M34" si="2">(E242-$F242)/(5*0.035314666213*10^6/600)</f>
        <v>1.5835918921194112</v>
      </c>
    </row>
    <row r="4" spans="1:15" x14ac:dyDescent="0.25">
      <c r="A4">
        <f>'CO2 Concentration Data'!A4/60000</f>
        <v>7.5566666666666671E-2</v>
      </c>
      <c r="C4">
        <f>'CO2 Concentration Data'!G4</f>
        <v>428.73314194198093</v>
      </c>
      <c r="D4">
        <f>'CO2 Concentration Data'!H4</f>
        <v>422.53272997063152</v>
      </c>
      <c r="E4">
        <f>'CO2 Concentration Data'!I4</f>
        <v>420.82393346591107</v>
      </c>
      <c r="J4">
        <f t="shared" ref="J4:J67" si="3">A243-20</f>
        <v>-7.650000000001711E-3</v>
      </c>
      <c r="K4">
        <f t="shared" si="0"/>
        <v>1.0871375744980525</v>
      </c>
      <c r="L4">
        <f t="shared" si="1"/>
        <v>1.7037180320856271</v>
      </c>
      <c r="M4">
        <f t="shared" si="2"/>
        <v>1.2088615379203678</v>
      </c>
    </row>
    <row r="5" spans="1:15" x14ac:dyDescent="0.25">
      <c r="A5">
        <f>'CO2 Concentration Data'!A5/60000</f>
        <v>0.15890000000000001</v>
      </c>
      <c r="C5">
        <f>'CO2 Concentration Data'!G5</f>
        <v>428.49201209350065</v>
      </c>
      <c r="D5">
        <f>'CO2 Concentration Data'!H5</f>
        <v>422.77608757719742</v>
      </c>
      <c r="E5">
        <f>'CO2 Concentration Data'!I5</f>
        <v>419.21159162232874</v>
      </c>
      <c r="J5">
        <f t="shared" si="3"/>
        <v>7.6066666666665839E-2</v>
      </c>
      <c r="K5">
        <f t="shared" si="0"/>
        <v>1.0386021075963248</v>
      </c>
      <c r="L5">
        <f t="shared" si="1"/>
        <v>1.9205891542605165</v>
      </c>
      <c r="M5">
        <f t="shared" si="2"/>
        <v>1.1390847205133892</v>
      </c>
    </row>
    <row r="6" spans="1:15" x14ac:dyDescent="0.25">
      <c r="A6">
        <f>'CO2 Concentration Data'!A6/60000</f>
        <v>0.24308333333333335</v>
      </c>
      <c r="C6">
        <f>'CO2 Concentration Data'!G6</f>
        <v>427.84896567284653</v>
      </c>
      <c r="D6">
        <f>'CO2 Concentration Data'!H6</f>
        <v>423.22223372501264</v>
      </c>
      <c r="E6">
        <f>'CO2 Concentration Data'!I6</f>
        <v>420.32005648551853</v>
      </c>
      <c r="J6">
        <f t="shared" si="3"/>
        <v>0.160266666666665</v>
      </c>
      <c r="K6">
        <f t="shared" si="0"/>
        <v>1.1370815559710241</v>
      </c>
      <c r="L6">
        <f t="shared" si="1"/>
        <v>1.5935214183344404</v>
      </c>
      <c r="M6">
        <f t="shared" si="2"/>
        <v>1.2423005119768875</v>
      </c>
    </row>
    <row r="7" spans="1:15" x14ac:dyDescent="0.25">
      <c r="A7">
        <f>'CO2 Concentration Data'!A7/60000</f>
        <v>0.32556666666666667</v>
      </c>
      <c r="C7">
        <f>'CO2 Concentration Data'!G7</f>
        <v>427.60783582436619</v>
      </c>
      <c r="D7">
        <f>'CO2 Concentration Data'!H7</f>
        <v>422.32988870014321</v>
      </c>
      <c r="E7">
        <f>'CO2 Concentration Data'!I7</f>
        <v>416.99462158740312</v>
      </c>
      <c r="J7">
        <f t="shared" si="3"/>
        <v>0.24236666666666551</v>
      </c>
      <c r="K7">
        <f t="shared" si="0"/>
        <v>1.0913787160433712</v>
      </c>
      <c r="L7">
        <f t="shared" si="1"/>
        <v>1.4706072750155141</v>
      </c>
      <c r="M7">
        <f t="shared" si="2"/>
        <v>1.5066919481552083</v>
      </c>
    </row>
    <row r="8" spans="1:15" x14ac:dyDescent="0.25">
      <c r="A8">
        <f>'CO2 Concentration Data'!A8/60000</f>
        <v>0.40889999999999999</v>
      </c>
      <c r="C8">
        <f>'CO2 Concentration Data'!G8</f>
        <v>425.87968499072673</v>
      </c>
      <c r="D8">
        <f>'CO2 Concentration Data'!H8</f>
        <v>421.43754773136902</v>
      </c>
      <c r="E8">
        <f>'CO2 Concentration Data'!I8</f>
        <v>420.32005648551853</v>
      </c>
      <c r="J8">
        <f t="shared" si="3"/>
        <v>0.32570000000000121</v>
      </c>
      <c r="K8">
        <f t="shared" si="0"/>
        <v>1.0651059151788169</v>
      </c>
      <c r="L8">
        <f t="shared" si="1"/>
        <v>1.4982318516264794</v>
      </c>
      <c r="M8">
        <f t="shared" si="2"/>
        <v>1.5543650181389004</v>
      </c>
    </row>
    <row r="9" spans="1:15" x14ac:dyDescent="0.25">
      <c r="A9">
        <f>'CO2 Concentration Data'!A9/60000</f>
        <v>0.49226666666666669</v>
      </c>
      <c r="C9">
        <f>'CO2 Concentration Data'!G9</f>
        <v>425.63855514224645</v>
      </c>
      <c r="D9">
        <f>'CO2 Concentration Data'!H9</f>
        <v>421.43754773136902</v>
      </c>
      <c r="E9">
        <f>'CO2 Concentration Data'!I9</f>
        <v>412.05681461429577</v>
      </c>
      <c r="J9">
        <f t="shared" si="3"/>
        <v>0.40903333333333336</v>
      </c>
      <c r="K9">
        <f t="shared" si="0"/>
        <v>0.97812309409067888</v>
      </c>
      <c r="L9">
        <f t="shared" si="1"/>
        <v>1.6816650331405183</v>
      </c>
      <c r="M9">
        <f t="shared" si="2"/>
        <v>1.3902088300850246</v>
      </c>
    </row>
    <row r="10" spans="1:15" x14ac:dyDescent="0.25">
      <c r="A10">
        <f>'CO2 Concentration Data'!A10/60000</f>
        <v>0.57563333333333333</v>
      </c>
      <c r="C10">
        <f>'CO2 Concentration Data'!G10</f>
        <v>424.75437887311199</v>
      </c>
      <c r="D10">
        <f>'CO2 Concentration Data'!H10</f>
        <v>420.78860898620928</v>
      </c>
      <c r="E10">
        <f>'CO2 Concentration Data'!I10</f>
        <v>416.38998331892321</v>
      </c>
      <c r="J10">
        <f t="shared" si="3"/>
        <v>0.49236666666666551</v>
      </c>
      <c r="K10">
        <f t="shared" si="0"/>
        <v>1.0222298403405645</v>
      </c>
      <c r="L10">
        <f t="shared" si="1"/>
        <v>1.6440066622039311</v>
      </c>
      <c r="M10">
        <f t="shared" si="2"/>
        <v>1.3839641110614402</v>
      </c>
    </row>
    <row r="11" spans="1:15" x14ac:dyDescent="0.25">
      <c r="A11">
        <f>'CO2 Concentration Data'!A11/60000</f>
        <v>0.6589666666666667</v>
      </c>
      <c r="C11">
        <f>'CO2 Concentration Data'!G11</f>
        <v>424.11133245245799</v>
      </c>
      <c r="D11">
        <f>'CO2 Concentration Data'!H11</f>
        <v>420.78860898620928</v>
      </c>
      <c r="E11">
        <f>'CO2 Concentration Data'!I11</f>
        <v>418.1031066048659</v>
      </c>
      <c r="J11">
        <f t="shared" si="3"/>
        <v>0.57570000000000121</v>
      </c>
      <c r="K11">
        <f t="shared" si="0"/>
        <v>1.0375346140198063</v>
      </c>
      <c r="L11">
        <f t="shared" si="1"/>
        <v>1.5396569641865741</v>
      </c>
      <c r="M11">
        <f t="shared" si="2"/>
        <v>1.3324652841014528</v>
      </c>
    </row>
    <row r="12" spans="1:15" x14ac:dyDescent="0.25">
      <c r="A12">
        <f>'CO2 Concentration Data'!A12/60000</f>
        <v>0.74229999999999996</v>
      </c>
      <c r="C12">
        <f>'CO2 Concentration Data'!G12</f>
        <v>425.19648911198539</v>
      </c>
      <c r="D12">
        <f>'CO2 Concentration Data'!H12</f>
        <v>420.54525137964328</v>
      </c>
      <c r="E12">
        <f>'CO2 Concentration Data'!I12</f>
        <v>416.38998331892321</v>
      </c>
      <c r="J12">
        <f t="shared" si="3"/>
        <v>0.65901666666666614</v>
      </c>
      <c r="K12">
        <f t="shared" si="0"/>
        <v>1.0226473312249917</v>
      </c>
      <c r="L12">
        <f t="shared" si="1"/>
        <v>1.5299784576408193</v>
      </c>
      <c r="M12">
        <f t="shared" si="2"/>
        <v>1.1219324247119959</v>
      </c>
    </row>
    <row r="13" spans="1:15" x14ac:dyDescent="0.25">
      <c r="A13">
        <f>'CO2 Concentration Data'!A13/60000</f>
        <v>0.82565</v>
      </c>
      <c r="C13">
        <f>'CO2 Concentration Data'!G13</f>
        <v>423.02622402050775</v>
      </c>
      <c r="D13">
        <f>'CO2 Concentration Data'!H13</f>
        <v>419.89626396133974</v>
      </c>
      <c r="E13">
        <f>'CO2 Concentration Data'!I13</f>
        <v>416.38998331892321</v>
      </c>
      <c r="J13">
        <f t="shared" si="3"/>
        <v>0.7431666666666672</v>
      </c>
      <c r="K13">
        <f t="shared" si="0"/>
        <v>1.0789457241980915</v>
      </c>
      <c r="L13">
        <f t="shared" si="1"/>
        <v>1.6281218676209352</v>
      </c>
      <c r="M13">
        <f t="shared" si="2"/>
        <v>1.2857054844199858</v>
      </c>
    </row>
    <row r="14" spans="1:15" x14ac:dyDescent="0.25">
      <c r="A14">
        <f>'CO2 Concentration Data'!A14/60000</f>
        <v>0.91064999999999996</v>
      </c>
      <c r="C14">
        <f>'CO2 Concentration Data'!G14</f>
        <v>424.31231284285104</v>
      </c>
      <c r="D14">
        <f>'CO2 Concentration Data'!H14</f>
        <v>420.54525137964328</v>
      </c>
      <c r="E14">
        <f>'CO2 Concentration Data'!I14</f>
        <v>416.99462158740312</v>
      </c>
      <c r="J14">
        <f t="shared" si="3"/>
        <v>0.82711666666666517</v>
      </c>
      <c r="K14">
        <f t="shared" si="0"/>
        <v>1.1089178892532989</v>
      </c>
      <c r="L14">
        <f t="shared" si="1"/>
        <v>1.7857011245122121</v>
      </c>
      <c r="M14">
        <f t="shared" si="2"/>
        <v>1.3795185172053508</v>
      </c>
    </row>
    <row r="15" spans="1:15" x14ac:dyDescent="0.25">
      <c r="A15">
        <f>'CO2 Concentration Data'!A15/60000</f>
        <v>0.99286666666666668</v>
      </c>
      <c r="C15">
        <f>'CO2 Concentration Data'!G15</f>
        <v>422.58416200921158</v>
      </c>
      <c r="D15">
        <f>'CO2 Concentration Data'!H15</f>
        <v>420.34241416525026</v>
      </c>
      <c r="E15">
        <f>'CO2 Concentration Data'!I15</f>
        <v>416.38998331892321</v>
      </c>
      <c r="J15">
        <f t="shared" si="3"/>
        <v>0.90918333333333479</v>
      </c>
      <c r="K15">
        <f t="shared" si="0"/>
        <v>1.1104029594455915</v>
      </c>
      <c r="L15">
        <f t="shared" si="1"/>
        <v>1.6515579567811958</v>
      </c>
      <c r="M15">
        <f t="shared" si="2"/>
        <v>1.4268861979157492</v>
      </c>
    </row>
    <row r="16" spans="1:15" x14ac:dyDescent="0.25">
      <c r="A16">
        <f>'CO2 Concentration Data'!A16/60000</f>
        <v>1.0756666666666668</v>
      </c>
      <c r="C16">
        <f>'CO2 Concentration Data'!G16</f>
        <v>424.31231284285104</v>
      </c>
      <c r="D16">
        <f>'CO2 Concentration Data'!H16</f>
        <v>420.78860898620928</v>
      </c>
      <c r="E16">
        <f>'CO2 Concentration Data'!I16</f>
        <v>417.49846833638605</v>
      </c>
      <c r="J16">
        <f t="shared" si="3"/>
        <v>0.99234999999999829</v>
      </c>
      <c r="K16">
        <f t="shared" si="0"/>
        <v>1.0664556025915239</v>
      </c>
      <c r="L16">
        <f t="shared" si="1"/>
        <v>1.7736842294055593</v>
      </c>
      <c r="M16">
        <f t="shared" si="2"/>
        <v>1.4881334841629461</v>
      </c>
    </row>
    <row r="17" spans="1:13" x14ac:dyDescent="0.25">
      <c r="A17">
        <f>'CO2 Concentration Data'!A17/60000</f>
        <v>1.1589833333333333</v>
      </c>
      <c r="C17">
        <f>'CO2 Concentration Data'!G17</f>
        <v>422.34298393315396</v>
      </c>
      <c r="D17">
        <f>'CO2 Concentration Data'!H17</f>
        <v>420.09905655868437</v>
      </c>
      <c r="E17">
        <f>'CO2 Concentration Data'!I17</f>
        <v>417.49846833638605</v>
      </c>
      <c r="J17">
        <f t="shared" si="3"/>
        <v>1.0757000000000012</v>
      </c>
      <c r="K17">
        <f t="shared" si="0"/>
        <v>1.0418521778701249</v>
      </c>
      <c r="L17">
        <f t="shared" si="1"/>
        <v>1.6162502630859876</v>
      </c>
      <c r="M17">
        <f t="shared" si="2"/>
        <v>1.6077499935691213</v>
      </c>
    </row>
    <row r="18" spans="1:13" x14ac:dyDescent="0.25">
      <c r="A18">
        <f>'CO2 Concentration Data'!A18/60000</f>
        <v>1.2423500000000001</v>
      </c>
      <c r="C18">
        <f>'CO2 Concentration Data'!G18</f>
        <v>423.02622402050775</v>
      </c>
      <c r="D18">
        <f>'CO2 Concentration Data'!H18</f>
        <v>420.78860898620928</v>
      </c>
      <c r="E18">
        <f>'CO2 Concentration Data'!I18</f>
        <v>419.21159162232874</v>
      </c>
      <c r="J18">
        <f t="shared" si="3"/>
        <v>1.1590333333333334</v>
      </c>
      <c r="K18">
        <f t="shared" si="0"/>
        <v>1.0495199906279398</v>
      </c>
      <c r="L18">
        <f t="shared" si="1"/>
        <v>1.6946789228154253</v>
      </c>
      <c r="M18">
        <f t="shared" si="2"/>
        <v>1.6207089222644198</v>
      </c>
    </row>
    <row r="19" spans="1:13" x14ac:dyDescent="0.25">
      <c r="A19">
        <f>'CO2 Concentration Data'!A19/60000</f>
        <v>1.3256666666666668</v>
      </c>
      <c r="C19">
        <f>'CO2 Concentration Data'!G19</f>
        <v>424.31231284285104</v>
      </c>
      <c r="D19">
        <f>'CO2 Concentration Data'!H19</f>
        <v>420.09905655868437</v>
      </c>
      <c r="E19">
        <f>'CO2 Concentration Data'!I19</f>
        <v>417.49846833638605</v>
      </c>
      <c r="J19">
        <f t="shared" si="3"/>
        <v>1.2423999999999999</v>
      </c>
      <c r="K19">
        <f t="shared" si="0"/>
        <v>1.056156792727257</v>
      </c>
      <c r="L19">
        <f t="shared" si="1"/>
        <v>1.6389280254688692</v>
      </c>
      <c r="M19">
        <f t="shared" si="2"/>
        <v>1.42937190904155</v>
      </c>
    </row>
    <row r="20" spans="1:13" x14ac:dyDescent="0.25">
      <c r="A20">
        <f>'CO2 Concentration Data'!A20/60000</f>
        <v>1.4089499999999999</v>
      </c>
      <c r="C20">
        <f>'CO2 Concentration Data'!G20</f>
        <v>424.11133245245799</v>
      </c>
      <c r="D20">
        <f>'CO2 Concentration Data'!H20</f>
        <v>420.34241416525026</v>
      </c>
      <c r="E20">
        <f>'CO2 Concentration Data'!I20</f>
        <v>418.60695335384889</v>
      </c>
      <c r="J20">
        <f t="shared" si="3"/>
        <v>1.3257000000000012</v>
      </c>
      <c r="K20">
        <f t="shared" si="0"/>
        <v>1.0207140245412765</v>
      </c>
      <c r="L20">
        <f t="shared" si="1"/>
        <v>1.6679257135435566</v>
      </c>
      <c r="M20">
        <f t="shared" si="2"/>
        <v>1.3123924643029032</v>
      </c>
    </row>
    <row r="21" spans="1:13" x14ac:dyDescent="0.25">
      <c r="A21">
        <f>'CO2 Concentration Data'!A21/60000</f>
        <v>1.4923</v>
      </c>
      <c r="C21">
        <f>'CO2 Concentration Data'!G21</f>
        <v>424.11133245245799</v>
      </c>
      <c r="D21">
        <f>'CO2 Concentration Data'!H21</f>
        <v>420.54525137964328</v>
      </c>
      <c r="E21">
        <f>'CO2 Concentration Data'!I21</f>
        <v>418.1031066048659</v>
      </c>
      <c r="J21">
        <f t="shared" si="3"/>
        <v>1.4092166666666657</v>
      </c>
      <c r="K21">
        <f t="shared" si="0"/>
        <v>1.1036885709519257</v>
      </c>
      <c r="L21">
        <f t="shared" si="1"/>
        <v>1.6937712875886273</v>
      </c>
      <c r="M21">
        <f t="shared" si="2"/>
        <v>1.3396580196886931</v>
      </c>
    </row>
    <row r="22" spans="1:13" x14ac:dyDescent="0.25">
      <c r="A22">
        <f>'CO2 Concentration Data'!A22/60000</f>
        <v>1.5785333333333333</v>
      </c>
      <c r="C22">
        <f>'CO2 Concentration Data'!G22</f>
        <v>424.11133245245799</v>
      </c>
      <c r="D22">
        <f>'CO2 Concentration Data'!H22</f>
        <v>420.09905655868437</v>
      </c>
      <c r="E22">
        <f>'CO2 Concentration Data'!I22</f>
        <v>416.38998331892321</v>
      </c>
      <c r="J22">
        <f t="shared" si="3"/>
        <v>1.4932333333333325</v>
      </c>
      <c r="K22">
        <f t="shared" si="0"/>
        <v>1.0583314277982772</v>
      </c>
      <c r="L22">
        <f t="shared" si="1"/>
        <v>1.7473595945789122</v>
      </c>
      <c r="M22">
        <f t="shared" si="2"/>
        <v>1.5933048157817504</v>
      </c>
    </row>
    <row r="23" spans="1:13" x14ac:dyDescent="0.25">
      <c r="A23">
        <f>'CO2 Concentration Data'!A23/60000</f>
        <v>1.6589499999999999</v>
      </c>
      <c r="C23">
        <f>'CO2 Concentration Data'!G23</f>
        <v>424.75437887311199</v>
      </c>
      <c r="D23">
        <f>'CO2 Concentration Data'!H23</f>
        <v>420.34241416525026</v>
      </c>
      <c r="E23">
        <f>'CO2 Concentration Data'!I23</f>
        <v>417.49846833638605</v>
      </c>
      <c r="J23">
        <f t="shared" si="3"/>
        <v>1.575683333333334</v>
      </c>
      <c r="K23">
        <f t="shared" si="0"/>
        <v>0.98634840884783703</v>
      </c>
      <c r="L23">
        <f t="shared" si="1"/>
        <v>1.7575420080253366</v>
      </c>
      <c r="M23">
        <f t="shared" si="2"/>
        <v>1.5354895540694418</v>
      </c>
    </row>
    <row r="24" spans="1:13" x14ac:dyDescent="0.25">
      <c r="A24">
        <f>'CO2 Concentration Data'!A24/60000</f>
        <v>1.7423166666666667</v>
      </c>
      <c r="C24">
        <f>'CO2 Concentration Data'!G24</f>
        <v>423.66927044116181</v>
      </c>
      <c r="D24">
        <f>'CO2 Concentration Data'!H24</f>
        <v>420.54525137964328</v>
      </c>
      <c r="E24">
        <f>'CO2 Concentration Data'!I24</f>
        <v>416.99462158740312</v>
      </c>
      <c r="J24">
        <f t="shared" si="3"/>
        <v>1.6590166666666661</v>
      </c>
      <c r="K24">
        <f t="shared" si="0"/>
        <v>1.0523932152438309</v>
      </c>
      <c r="L24">
        <f t="shared" si="1"/>
        <v>1.5703162975338649</v>
      </c>
      <c r="M24">
        <f t="shared" si="2"/>
        <v>1.4796888998304161</v>
      </c>
    </row>
    <row r="25" spans="1:13" x14ac:dyDescent="0.25">
      <c r="A25">
        <f>'CO2 Concentration Data'!A25/60000</f>
        <v>1.82565</v>
      </c>
      <c r="C25">
        <f>'CO2 Concentration Data'!G25</f>
        <v>423.22715618332353</v>
      </c>
      <c r="D25">
        <f>'CO2 Concentration Data'!H25</f>
        <v>420.78860898620928</v>
      </c>
      <c r="E25">
        <f>'CO2 Concentration Data'!I25</f>
        <v>416.99462158740312</v>
      </c>
      <c r="J25">
        <f t="shared" si="3"/>
        <v>1.7423999999999999</v>
      </c>
      <c r="K25">
        <f t="shared" si="0"/>
        <v>1.0120383338581342</v>
      </c>
      <c r="L25">
        <f t="shared" si="1"/>
        <v>1.5309610651034689</v>
      </c>
      <c r="M25">
        <f t="shared" si="2"/>
        <v>1.5121488960585907</v>
      </c>
    </row>
    <row r="26" spans="1:13" x14ac:dyDescent="0.25">
      <c r="A26">
        <f>'CO2 Concentration Data'!A26/60000</f>
        <v>1.9089833333333333</v>
      </c>
      <c r="C26">
        <f>'CO2 Concentration Data'!G26</f>
        <v>424.11133245245799</v>
      </c>
      <c r="D26">
        <f>'CO2 Concentration Data'!H26</f>
        <v>419.89626396133974</v>
      </c>
      <c r="E26">
        <f>'CO2 Concentration Data'!I26</f>
        <v>416.38998331892321</v>
      </c>
      <c r="J26">
        <f t="shared" si="3"/>
        <v>1.8257000000000012</v>
      </c>
      <c r="K26">
        <f t="shared" si="0"/>
        <v>1.102671503533537</v>
      </c>
      <c r="L26">
        <f t="shared" si="1"/>
        <v>1.6888608608195088</v>
      </c>
      <c r="M26">
        <f t="shared" si="2"/>
        <v>1.5988031079869678</v>
      </c>
    </row>
    <row r="27" spans="1:13" x14ac:dyDescent="0.25">
      <c r="A27">
        <f>'CO2 Concentration Data'!A27/60000</f>
        <v>1.9923</v>
      </c>
      <c r="C27">
        <f>'CO2 Concentration Data'!G27</f>
        <v>423.46833425938121</v>
      </c>
      <c r="D27">
        <f>'CO2 Concentration Data'!H27</f>
        <v>419.65290635477373</v>
      </c>
      <c r="E27">
        <f>'CO2 Concentration Data'!I27</f>
        <v>416.99462158740312</v>
      </c>
      <c r="J27">
        <f t="shared" si="3"/>
        <v>1.9090500000000006</v>
      </c>
      <c r="K27">
        <f t="shared" si="0"/>
        <v>1.0925457781677037</v>
      </c>
      <c r="L27">
        <f t="shared" si="1"/>
        <v>1.6175882503122441</v>
      </c>
      <c r="M27">
        <f t="shared" si="2"/>
        <v>1.4278467799309107</v>
      </c>
    </row>
    <row r="28" spans="1:13" x14ac:dyDescent="0.25">
      <c r="A28">
        <f>'CO2 Concentration Data'!A28/60000</f>
        <v>2.0756999999999999</v>
      </c>
      <c r="C28">
        <f>'CO2 Concentration Data'!G28</f>
        <v>424.99550872159233</v>
      </c>
      <c r="D28">
        <f>'CO2 Concentration Data'!H28</f>
        <v>420.78860898620928</v>
      </c>
      <c r="E28">
        <f>'CO2 Concentration Data'!I28</f>
        <v>418.1031066048659</v>
      </c>
      <c r="J28">
        <f t="shared" si="3"/>
        <v>1.9923666666666655</v>
      </c>
      <c r="K28">
        <f t="shared" si="0"/>
        <v>1.0494216290510119</v>
      </c>
      <c r="L28">
        <f t="shared" si="1"/>
        <v>1.528870819255477</v>
      </c>
      <c r="M28">
        <f t="shared" si="2"/>
        <v>1.3162514783928654</v>
      </c>
    </row>
    <row r="29" spans="1:13" x14ac:dyDescent="0.25">
      <c r="A29">
        <f>'CO2 Concentration Data'!A29/60000</f>
        <v>2.16025</v>
      </c>
      <c r="C29">
        <f>'CO2 Concentration Data'!G29</f>
        <v>424.11133245245799</v>
      </c>
      <c r="D29">
        <f>'CO2 Concentration Data'!H29</f>
        <v>421.2347551340244</v>
      </c>
      <c r="E29">
        <f>'CO2 Concentration Data'!I29</f>
        <v>417.49846833638605</v>
      </c>
      <c r="J29">
        <f t="shared" si="3"/>
        <v>2.0768166666666659</v>
      </c>
      <c r="K29">
        <f t="shared" si="0"/>
        <v>1.110571548909304</v>
      </c>
      <c r="L29">
        <f t="shared" si="1"/>
        <v>1.7525542345178096</v>
      </c>
      <c r="M29">
        <f t="shared" si="2"/>
        <v>1.4224466208142725</v>
      </c>
    </row>
    <row r="30" spans="1:13" x14ac:dyDescent="0.25">
      <c r="A30">
        <f>'CO2 Concentration Data'!A30/60000</f>
        <v>2.2423666666666668</v>
      </c>
      <c r="C30">
        <f>'CO2 Concentration Data'!G30</f>
        <v>423.46833425938121</v>
      </c>
      <c r="D30">
        <f>'CO2 Concentration Data'!H30</f>
        <v>420.54525137964328</v>
      </c>
      <c r="E30">
        <f>'CO2 Concentration Data'!I30</f>
        <v>417.49846833638605</v>
      </c>
      <c r="J30">
        <f t="shared" si="3"/>
        <v>2.160616666666666</v>
      </c>
      <c r="K30">
        <f t="shared" si="0"/>
        <v>1.131828838559672</v>
      </c>
      <c r="L30">
        <f t="shared" si="1"/>
        <v>1.7357227947414726</v>
      </c>
      <c r="M30">
        <f t="shared" si="2"/>
        <v>1.3910434830828362</v>
      </c>
    </row>
    <row r="31" spans="1:13" x14ac:dyDescent="0.25">
      <c r="A31">
        <f>'CO2 Concentration Data'!A31/60000</f>
        <v>2.3256666666666668</v>
      </c>
      <c r="C31">
        <f>'CO2 Concentration Data'!G31</f>
        <v>425.19648911198539</v>
      </c>
      <c r="D31">
        <f>'CO2 Concentration Data'!H31</f>
        <v>420.54525137964328</v>
      </c>
      <c r="E31">
        <f>'CO2 Concentration Data'!I31</f>
        <v>416.99462158740312</v>
      </c>
      <c r="J31">
        <f t="shared" si="3"/>
        <v>2.2423999999999999</v>
      </c>
      <c r="K31">
        <f t="shared" si="0"/>
        <v>1.1231365689894759</v>
      </c>
      <c r="L31">
        <f t="shared" si="1"/>
        <v>2.01462742669767</v>
      </c>
      <c r="M31">
        <f t="shared" si="2"/>
        <v>1.6008703434768328</v>
      </c>
    </row>
    <row r="32" spans="1:13" x14ac:dyDescent="0.25">
      <c r="A32">
        <f>'CO2 Concentration Data'!A32/60000</f>
        <v>2.4089999999999998</v>
      </c>
      <c r="C32">
        <f>'CO2 Concentration Data'!G32</f>
        <v>424.55344269133144</v>
      </c>
      <c r="D32">
        <f>'CO2 Concentration Data'!H32</f>
        <v>420.9913975274585</v>
      </c>
      <c r="E32">
        <f>'CO2 Concentration Data'!I32</f>
        <v>418.60695335384889</v>
      </c>
      <c r="J32">
        <f t="shared" si="3"/>
        <v>2.3257333333333321</v>
      </c>
      <c r="K32">
        <f t="shared" si="0"/>
        <v>1.0513048226332471</v>
      </c>
      <c r="L32">
        <f t="shared" si="1"/>
        <v>1.790827028805267</v>
      </c>
      <c r="M32">
        <f t="shared" si="2"/>
        <v>1.6014976296710375</v>
      </c>
    </row>
    <row r="33" spans="1:13" x14ac:dyDescent="0.25">
      <c r="A33">
        <f>'CO2 Concentration Data'!A33/60000</f>
        <v>2.4923333333333333</v>
      </c>
      <c r="C33">
        <f>'CO2 Concentration Data'!G33</f>
        <v>424.31231284285104</v>
      </c>
      <c r="D33">
        <f>'CO2 Concentration Data'!H33</f>
        <v>421.2347551340244</v>
      </c>
      <c r="E33">
        <f>'CO2 Concentration Data'!I33</f>
        <v>417.49846833638605</v>
      </c>
      <c r="F33">
        <f>'CO2 Concentration Data'!K33-'CO2 Concentration Data'!$N$2</f>
        <v>399.08826014345078</v>
      </c>
      <c r="J33">
        <f t="shared" si="3"/>
        <v>2.4090166666666661</v>
      </c>
      <c r="K33">
        <f t="shared" si="0"/>
        <v>1.0546389839519443</v>
      </c>
      <c r="L33">
        <f t="shared" si="1"/>
        <v>1.9155108529367353</v>
      </c>
      <c r="M33">
        <f t="shared" si="2"/>
        <v>1.3303649772499571</v>
      </c>
    </row>
    <row r="34" spans="1:13" x14ac:dyDescent="0.25">
      <c r="A34">
        <f>'CO2 Concentration Data'!A34/60000</f>
        <v>2.5756666666666668</v>
      </c>
      <c r="C34">
        <f>'CO2 Concentration Data'!G34</f>
        <v>424.75437887311199</v>
      </c>
      <c r="D34">
        <f>'CO2 Concentration Data'!H34</f>
        <v>420.9913975274585</v>
      </c>
      <c r="E34">
        <f>'CO2 Concentration Data'!I34</f>
        <v>418.1031066048659</v>
      </c>
      <c r="F34">
        <f>'CO2 Concentration Data'!K34-'CO2 Concentration Data'!$N$2</f>
        <v>399.07659032346373</v>
      </c>
      <c r="J34">
        <f t="shared" si="3"/>
        <v>2.4923499999999983</v>
      </c>
      <c r="K34">
        <f t="shared" si="0"/>
        <v>1.0707794534848498</v>
      </c>
      <c r="L34">
        <f t="shared" si="1"/>
        <v>1.9024732235165873</v>
      </c>
      <c r="M34">
        <f t="shared" si="2"/>
        <v>1.6585790536839791</v>
      </c>
    </row>
    <row r="35" spans="1:13" x14ac:dyDescent="0.25">
      <c r="A35">
        <f>'CO2 Concentration Data'!A35/60000</f>
        <v>2.6590333333333334</v>
      </c>
      <c r="C35">
        <f>'CO2 Concentration Data'!G35</f>
        <v>423.46833425938121</v>
      </c>
      <c r="D35">
        <f>'CO2 Concentration Data'!H35</f>
        <v>419.65290635477373</v>
      </c>
      <c r="E35">
        <f>'CO2 Concentration Data'!I35</f>
        <v>415.28148822432388</v>
      </c>
      <c r="F35">
        <f>'CO2 Concentration Data'!K35-'CO2 Concentration Data'!$N$2</f>
        <v>399.33138930298935</v>
      </c>
      <c r="J35">
        <f t="shared" si="3"/>
        <v>2.5757000000000012</v>
      </c>
      <c r="K35">
        <f t="shared" ref="K35:K66" si="4">(C274-$F274)/(5*0.035314666213*10^6/600)</f>
        <v>1.0973364569443498</v>
      </c>
      <c r="L35">
        <f t="shared" ref="L35:L66" si="5">(D274-$F274)/(5*0.035314666213*10^6/600)</f>
        <v>1.8766490291578277</v>
      </c>
      <c r="M35">
        <f t="shared" ref="M35:M66" si="6">(E274-$F274)/(5*0.035314666213*10^6/600)</f>
        <v>1.5697570036914583</v>
      </c>
    </row>
    <row r="36" spans="1:13" x14ac:dyDescent="0.25">
      <c r="A36">
        <f>'CO2 Concentration Data'!A36/60000</f>
        <v>2.7423333333333333</v>
      </c>
      <c r="C36">
        <f>'CO2 Concentration Data'!G36</f>
        <v>424.11133245245799</v>
      </c>
      <c r="D36">
        <f>'CO2 Concentration Data'!H36</f>
        <v>420.09905655868437</v>
      </c>
      <c r="E36">
        <f>'CO2 Concentration Data'!I36</f>
        <v>416.38998331892321</v>
      </c>
      <c r="F36">
        <f>'CO2 Concentration Data'!K36-'CO2 Concentration Data'!$N$2</f>
        <v>399.38584988928773</v>
      </c>
      <c r="J36">
        <f t="shared" si="3"/>
        <v>2.6590333333333334</v>
      </c>
      <c r="K36">
        <f t="shared" si="4"/>
        <v>1.110979373224916</v>
      </c>
      <c r="L36">
        <f t="shared" si="5"/>
        <v>1.6650899710712013</v>
      </c>
      <c r="M36">
        <f t="shared" si="6"/>
        <v>1.3488864355698336</v>
      </c>
    </row>
    <row r="37" spans="1:13" x14ac:dyDescent="0.25">
      <c r="A37">
        <f>'CO2 Concentration Data'!A37/60000</f>
        <v>2.8279166666666669</v>
      </c>
      <c r="C37">
        <f>'CO2 Concentration Data'!G37</f>
        <v>424.55344269133144</v>
      </c>
      <c r="D37">
        <f>'CO2 Concentration Data'!H37</f>
        <v>419.20671153381483</v>
      </c>
      <c r="E37">
        <f>'CO2 Concentration Data'!I37</f>
        <v>416.38998331892321</v>
      </c>
      <c r="F37">
        <f>'CO2 Concentration Data'!K37-'CO2 Concentration Data'!$N$2</f>
        <v>399.58813331734723</v>
      </c>
      <c r="J37">
        <f t="shared" si="3"/>
        <v>2.7427166666666665</v>
      </c>
      <c r="K37">
        <f t="shared" si="4"/>
        <v>1.1038356872774762</v>
      </c>
      <c r="L37">
        <f t="shared" si="5"/>
        <v>1.6850566367468847</v>
      </c>
      <c r="M37">
        <f t="shared" si="6"/>
        <v>1.3198826749759651</v>
      </c>
    </row>
    <row r="38" spans="1:13" x14ac:dyDescent="0.25">
      <c r="A38">
        <f>'CO2 Concentration Data'!A38/60000</f>
        <v>2.9089833333333335</v>
      </c>
      <c r="C38">
        <f>'CO2 Concentration Data'!G38</f>
        <v>424.11133245245799</v>
      </c>
      <c r="D38">
        <f>'CO2 Concentration Data'!H38</f>
        <v>419.20671153381483</v>
      </c>
      <c r="E38">
        <f>'CO2 Concentration Data'!I38</f>
        <v>415.28148822432388</v>
      </c>
      <c r="F38">
        <f>'CO2 Concentration Data'!K38-'CO2 Concentration Data'!$N$2</f>
        <v>399.8020879269182</v>
      </c>
      <c r="J38">
        <f t="shared" si="3"/>
        <v>2.825683333333334</v>
      </c>
      <c r="K38">
        <f t="shared" si="4"/>
        <v>1.0390616741256395</v>
      </c>
      <c r="L38">
        <f t="shared" si="5"/>
        <v>1.6843379446360811</v>
      </c>
      <c r="M38">
        <f t="shared" si="6"/>
        <v>1.4571564682695111</v>
      </c>
    </row>
    <row r="39" spans="1:13" x14ac:dyDescent="0.25">
      <c r="A39">
        <f>'CO2 Concentration Data'!A39/60000</f>
        <v>2.9923500000000001</v>
      </c>
      <c r="C39">
        <f>'CO2 Concentration Data'!G39</f>
        <v>422.78509417202736</v>
      </c>
      <c r="D39">
        <f>'CO2 Concentration Data'!H39</f>
        <v>418.76056132990431</v>
      </c>
      <c r="E39">
        <f>'CO2 Concentration Data'!I39</f>
        <v>415.28148822432388</v>
      </c>
      <c r="F39">
        <f>'CO2 Concentration Data'!K39-'CO2 Concentration Data'!$N$2</f>
        <v>399.88572442470871</v>
      </c>
      <c r="J39">
        <f t="shared" si="3"/>
        <v>2.9090333333333334</v>
      </c>
      <c r="K39">
        <f t="shared" si="4"/>
        <v>0.92988814064094361</v>
      </c>
      <c r="L39">
        <f t="shared" si="5"/>
        <v>1.5704566353900837</v>
      </c>
      <c r="M39">
        <f t="shared" si="6"/>
        <v>1.6475614024862559</v>
      </c>
    </row>
    <row r="40" spans="1:13" x14ac:dyDescent="0.25">
      <c r="A40">
        <f>'CO2 Concentration Data'!A40/60000</f>
        <v>3.0756999999999999</v>
      </c>
      <c r="C40">
        <f>'CO2 Concentration Data'!G40</f>
        <v>421.45885589159684</v>
      </c>
      <c r="D40">
        <f>'CO2 Concentration Data'!H40</f>
        <v>418.76056132990431</v>
      </c>
      <c r="E40">
        <f>'CO2 Concentration Data'!I40</f>
        <v>414.77764147534094</v>
      </c>
      <c r="F40">
        <f>'CO2 Concentration Data'!K40-'CO2 Concentration Data'!$N$2</f>
        <v>400.02576693263683</v>
      </c>
      <c r="J40">
        <f t="shared" si="3"/>
        <v>2.9923666666666655</v>
      </c>
      <c r="K40">
        <f t="shared" si="4"/>
        <v>1.0970659487910921</v>
      </c>
      <c r="L40">
        <f t="shared" si="5"/>
        <v>1.6722084531307142</v>
      </c>
      <c r="M40">
        <f t="shared" si="6"/>
        <v>1.4755541991066727</v>
      </c>
    </row>
    <row r="41" spans="1:13" x14ac:dyDescent="0.25">
      <c r="A41">
        <f>'CO2 Concentration Data'!A41/60000</f>
        <v>3.1590166666666666</v>
      </c>
      <c r="C41">
        <f>'CO2 Concentration Data'!G41</f>
        <v>423.22715618332353</v>
      </c>
      <c r="D41">
        <f>'CO2 Concentration Data'!H41</f>
        <v>418.76056132990431</v>
      </c>
      <c r="E41">
        <f>'CO2 Concentration Data'!I41</f>
        <v>413.66914638074155</v>
      </c>
      <c r="F41">
        <f>'CO2 Concentration Data'!K41-'CO2 Concentration Data'!$N$2</f>
        <v>399.97130615183494</v>
      </c>
      <c r="J41">
        <f t="shared" si="3"/>
        <v>3.0757333333333321</v>
      </c>
      <c r="K41">
        <f t="shared" si="4"/>
        <v>1.1341430174523139</v>
      </c>
      <c r="L41">
        <f t="shared" si="5"/>
        <v>1.5867035638416682</v>
      </c>
      <c r="M41">
        <f t="shared" si="6"/>
        <v>1.4288526616024777</v>
      </c>
    </row>
    <row r="42" spans="1:13" x14ac:dyDescent="0.25">
      <c r="A42">
        <f>'CO2 Concentration Data'!A42/60000</f>
        <v>3.2423333333333333</v>
      </c>
      <c r="C42">
        <f>'CO2 Concentration Data'!G42</f>
        <v>422.78509417202736</v>
      </c>
      <c r="D42">
        <f>'CO2 Concentration Data'!H42</f>
        <v>420.09905655868437</v>
      </c>
      <c r="E42">
        <f>'CO2 Concentration Data'!I42</f>
        <v>419.71544844844823</v>
      </c>
      <c r="F42">
        <f>'CO2 Concentration Data'!K42-'CO2 Concentration Data'!$N$2</f>
        <v>399.91879079487234</v>
      </c>
      <c r="J42">
        <f t="shared" si="3"/>
        <v>3.1590333333333334</v>
      </c>
      <c r="K42">
        <f t="shared" si="4"/>
        <v>1.0261593171880345</v>
      </c>
      <c r="L42">
        <f t="shared" si="5"/>
        <v>1.5839977155032698</v>
      </c>
      <c r="M42">
        <f t="shared" si="6"/>
        <v>1.4632750140122037</v>
      </c>
    </row>
    <row r="43" spans="1:13" x14ac:dyDescent="0.25">
      <c r="A43">
        <f>'CO2 Concentration Data'!A43/60000</f>
        <v>3.3257333333333334</v>
      </c>
      <c r="C43">
        <f>'CO2 Concentration Data'!G43</f>
        <v>421.90091790289301</v>
      </c>
      <c r="D43">
        <f>'CO2 Concentration Data'!H43</f>
        <v>417.9087853703515</v>
      </c>
      <c r="E43">
        <f>'CO2 Concentration Data'!I43</f>
        <v>415.28148822432388</v>
      </c>
      <c r="F43">
        <f>'CO2 Concentration Data'!K43-'CO2 Concentration Data'!$N$2</f>
        <v>399.84488005475401</v>
      </c>
      <c r="J43">
        <f t="shared" si="3"/>
        <v>3.2423999999999999</v>
      </c>
      <c r="K43">
        <f t="shared" si="4"/>
        <v>1.0509081465202779</v>
      </c>
      <c r="L43">
        <f t="shared" si="5"/>
        <v>1.5337339895544226</v>
      </c>
      <c r="M43">
        <f t="shared" si="6"/>
        <v>1.4468732479278923</v>
      </c>
    </row>
    <row r="44" spans="1:13" x14ac:dyDescent="0.25">
      <c r="A44">
        <f>'CO2 Concentration Data'!A44/60000</f>
        <v>3.4097333333333335</v>
      </c>
      <c r="C44">
        <f>'CO2 Concentration Data'!G44</f>
        <v>421.01674565272344</v>
      </c>
      <c r="D44">
        <f>'CO2 Concentration Data'!H44</f>
        <v>418.31436650894534</v>
      </c>
      <c r="E44">
        <f>'CO2 Concentration Data'!I44</f>
        <v>414.17300320686098</v>
      </c>
      <c r="F44">
        <f>'CO2 Concentration Data'!K44-'CO2 Concentration Data'!$N$2</f>
        <v>399.85460561792269</v>
      </c>
      <c r="J44">
        <f t="shared" si="3"/>
        <v>3.325683333333334</v>
      </c>
      <c r="K44">
        <f t="shared" si="4"/>
        <v>1.0467120087793098</v>
      </c>
      <c r="L44">
        <f t="shared" si="5"/>
        <v>1.5708520091729592</v>
      </c>
      <c r="M44">
        <f t="shared" si="6"/>
        <v>1.3864403266540832</v>
      </c>
    </row>
    <row r="45" spans="1:13" x14ac:dyDescent="0.25">
      <c r="A45">
        <f>'CO2 Concentration Data'!A45/60000</f>
        <v>3.4936333333333334</v>
      </c>
      <c r="C45">
        <f>'CO2 Concentration Data'!G45</f>
        <v>423.02622402050775</v>
      </c>
      <c r="D45">
        <f>'CO2 Concentration Data'!H45</f>
        <v>417.66537909064181</v>
      </c>
      <c r="E45">
        <f>'CO2 Concentration Data'!I45</f>
        <v>414.77764147534094</v>
      </c>
      <c r="F45">
        <f>'CO2 Concentration Data'!K45-'CO2 Concentration Data'!$N$2</f>
        <v>399.67371737851545</v>
      </c>
      <c r="J45">
        <f t="shared" si="3"/>
        <v>3.4105500000000006</v>
      </c>
      <c r="K45">
        <f t="shared" si="4"/>
        <v>1.0072400195847107</v>
      </c>
      <c r="L45">
        <f t="shared" si="5"/>
        <v>2.0539371683154433</v>
      </c>
      <c r="M45">
        <f t="shared" si="6"/>
        <v>1.2436474041704486</v>
      </c>
    </row>
    <row r="46" spans="1:13" x14ac:dyDescent="0.25">
      <c r="A46">
        <f>'CO2 Concentration Data'!A46/60000</f>
        <v>3.5756833333333335</v>
      </c>
      <c r="C46">
        <f>'CO2 Concentration Data'!G46</f>
        <v>419.28859080011921</v>
      </c>
      <c r="D46">
        <f>'CO2 Concentration Data'!H46</f>
        <v>418.11157796769612</v>
      </c>
      <c r="E46">
        <f>'CO2 Concentration Data'!I46</f>
        <v>413.66914638074155</v>
      </c>
      <c r="F46">
        <f>'CO2 Concentration Data'!K46-'CO2 Concentration Data'!$N$2</f>
        <v>399.65232199535973</v>
      </c>
      <c r="J46">
        <f t="shared" si="3"/>
        <v>3.4923499999999983</v>
      </c>
      <c r="K46">
        <f t="shared" si="4"/>
        <v>1.0278106974081045</v>
      </c>
      <c r="L46">
        <f t="shared" si="5"/>
        <v>1.6060892232713766</v>
      </c>
      <c r="M46">
        <f t="shared" si="6"/>
        <v>1.6381375585148759</v>
      </c>
    </row>
    <row r="47" spans="1:13" x14ac:dyDescent="0.25">
      <c r="A47">
        <f>'CO2 Concentration Data'!A47/60000</f>
        <v>3.6589999999999998</v>
      </c>
      <c r="C47">
        <f>'CO2 Concentration Data'!G47</f>
        <v>422.14204775137341</v>
      </c>
      <c r="D47">
        <f>'CO2 Concentration Data'!H47</f>
        <v>418.11157796769612</v>
      </c>
      <c r="E47">
        <f>'CO2 Concentration Data'!I47</f>
        <v>416.99462158740312</v>
      </c>
      <c r="F47">
        <f>'CO2 Concentration Data'!K47-'CO2 Concentration Data'!$N$2</f>
        <v>399.73790255546515</v>
      </c>
      <c r="J47">
        <f t="shared" si="3"/>
        <v>3.5757000000000012</v>
      </c>
      <c r="K47">
        <f t="shared" si="4"/>
        <v>1.0475223701439975</v>
      </c>
      <c r="L47">
        <f t="shared" si="5"/>
        <v>1.5981451209733843</v>
      </c>
      <c r="M47">
        <f t="shared" si="6"/>
        <v>1.5069682899461527</v>
      </c>
    </row>
    <row r="48" spans="1:13" x14ac:dyDescent="0.25">
      <c r="A48">
        <f>'CO2 Concentration Data'!A48/60000</f>
        <v>3.7423333333333333</v>
      </c>
      <c r="C48">
        <f>'CO2 Concentration Data'!G48</f>
        <v>421.25787550120378</v>
      </c>
      <c r="D48">
        <f>'CO2 Concentration Data'!H48</f>
        <v>418.11157796769612</v>
      </c>
      <c r="E48">
        <f>'CO2 Concentration Data'!I48</f>
        <v>413.66914638074155</v>
      </c>
      <c r="F48">
        <f>'CO2 Concentration Data'!K48-'CO2 Concentration Data'!$N$2</f>
        <v>399.74957354247312</v>
      </c>
      <c r="J48">
        <f t="shared" si="3"/>
        <v>3.6590333333333334</v>
      </c>
      <c r="K48">
        <f t="shared" si="4"/>
        <v>1.0930645722093408</v>
      </c>
      <c r="L48">
        <f t="shared" si="5"/>
        <v>1.5447418866774933</v>
      </c>
      <c r="M48">
        <f t="shared" si="6"/>
        <v>1.2945972436041884</v>
      </c>
    </row>
    <row r="49" spans="1:13" x14ac:dyDescent="0.25">
      <c r="A49">
        <f>'CO2 Concentration Data'!A49/60000</f>
        <v>3.8256666666666668</v>
      </c>
      <c r="C49">
        <f>'CO2 Concentration Data'!G49</f>
        <v>421.25787550120378</v>
      </c>
      <c r="D49">
        <f>'CO2 Concentration Data'!H49</f>
        <v>417.21923294282658</v>
      </c>
      <c r="E49">
        <f>'CO2 Concentration Data'!I49</f>
        <v>415.28148822432388</v>
      </c>
      <c r="F49">
        <f>'CO2 Concentration Data'!K49-'CO2 Concentration Data'!$N$2</f>
        <v>399.66399298236774</v>
      </c>
      <c r="J49">
        <f t="shared" si="3"/>
        <v>3.7423499999999983</v>
      </c>
      <c r="K49">
        <f t="shared" si="4"/>
        <v>1.1090490001349649</v>
      </c>
      <c r="L49">
        <f t="shared" si="5"/>
        <v>1.5389709476916318</v>
      </c>
      <c r="M49">
        <f t="shared" si="6"/>
        <v>1.2933745265880148</v>
      </c>
    </row>
    <row r="50" spans="1:13" x14ac:dyDescent="0.25">
      <c r="A50">
        <f>'CO2 Concentration Data'!A50/60000</f>
        <v>3.9090333333333334</v>
      </c>
      <c r="C50">
        <f>'CO2 Concentration Data'!G50</f>
        <v>421.69998574007724</v>
      </c>
      <c r="D50">
        <f>'CO2 Concentration Data'!H50</f>
        <v>416.77303812186761</v>
      </c>
      <c r="E50">
        <f>'CO2 Concentration Data'!I50</f>
        <v>414.77764147534094</v>
      </c>
      <c r="F50">
        <f>'CO2 Concentration Data'!K50-'CO2 Concentration Data'!$N$2</f>
        <v>399.66399298236769</v>
      </c>
      <c r="J50">
        <f t="shared" si="3"/>
        <v>3.825683333333334</v>
      </c>
      <c r="K50">
        <f t="shared" si="4"/>
        <v>1.1662012487631643</v>
      </c>
      <c r="L50">
        <f t="shared" si="5"/>
        <v>1.9198724628141641</v>
      </c>
      <c r="M50">
        <f t="shared" si="6"/>
        <v>1.4113787920830363</v>
      </c>
    </row>
    <row r="51" spans="1:13" x14ac:dyDescent="0.25">
      <c r="A51">
        <f>'CO2 Concentration Data'!A51/60000</f>
        <v>3.9923333333333333</v>
      </c>
      <c r="C51">
        <f>'CO2 Concentration Data'!G51</f>
        <v>423.02622402050775</v>
      </c>
      <c r="D51">
        <f>'CO2 Concentration Data'!H51</f>
        <v>417.46259054939259</v>
      </c>
      <c r="E51">
        <f>'CO2 Concentration Data'!I51</f>
        <v>414.77764147534094</v>
      </c>
      <c r="F51">
        <f>'CO2 Concentration Data'!K51-'CO2 Concentration Data'!$N$2</f>
        <v>399.83515663112371</v>
      </c>
      <c r="J51">
        <f t="shared" si="3"/>
        <v>3.9090999999999987</v>
      </c>
      <c r="K51">
        <f t="shared" si="4"/>
        <v>1.2203490472952994</v>
      </c>
      <c r="L51">
        <f t="shared" si="5"/>
        <v>1.7695886508829355</v>
      </c>
      <c r="M51">
        <f t="shared" si="6"/>
        <v>1.480416357366479</v>
      </c>
    </row>
    <row r="52" spans="1:13" x14ac:dyDescent="0.25">
      <c r="A52">
        <f>'CO2 Concentration Data'!A52/60000</f>
        <v>4.0777000000000001</v>
      </c>
      <c r="C52">
        <f>'CO2 Concentration Data'!G52</f>
        <v>421.45885589159684</v>
      </c>
      <c r="D52">
        <f>'CO2 Concentration Data'!H52</f>
        <v>417.21923294282658</v>
      </c>
      <c r="E52">
        <f>'CO2 Concentration Data'!I52</f>
        <v>419.71544844844823</v>
      </c>
      <c r="F52">
        <f>'CO2 Concentration Data'!K52-'CO2 Concentration Data'!$N$2</f>
        <v>400.0043750505439</v>
      </c>
      <c r="J52">
        <f t="shared" si="3"/>
        <v>3.9923833333333327</v>
      </c>
      <c r="K52">
        <f t="shared" si="4"/>
        <v>1.1071712189926033</v>
      </c>
      <c r="L52">
        <f t="shared" si="5"/>
        <v>1.782045694620275</v>
      </c>
      <c r="M52">
        <f t="shared" si="6"/>
        <v>1.4768271054328774</v>
      </c>
    </row>
    <row r="53" spans="1:13" x14ac:dyDescent="0.25">
      <c r="A53">
        <f>'CO2 Concentration Data'!A53/60000</f>
        <v>4.1590499999999997</v>
      </c>
      <c r="C53">
        <f>'CO2 Concentration Data'!G53</f>
        <v>421.90091790289301</v>
      </c>
      <c r="D53">
        <f>'CO2 Concentration Data'!H53</f>
        <v>418.76056132990431</v>
      </c>
      <c r="E53">
        <f>'CO2 Concentration Data'!I53</f>
        <v>414.17300320686098</v>
      </c>
      <c r="F53">
        <f>'CO2 Concentration Data'!K53-'CO2 Concentration Data'!$N$2</f>
        <v>400.11135235532942</v>
      </c>
      <c r="J53">
        <f t="shared" si="3"/>
        <v>4.0762</v>
      </c>
      <c r="K53">
        <f t="shared" si="4"/>
        <v>1.1062192969721945</v>
      </c>
      <c r="L53">
        <f t="shared" si="5"/>
        <v>1.8631085432908574</v>
      </c>
      <c r="M53">
        <f t="shared" si="6"/>
        <v>1.5836040671251395</v>
      </c>
    </row>
    <row r="54" spans="1:13" x14ac:dyDescent="0.25">
      <c r="A54">
        <f>'CO2 Concentration Data'!A54/60000</f>
        <v>4.2423999999999999</v>
      </c>
      <c r="C54">
        <f>'CO2 Concentration Data'!G54</f>
        <v>421.45885589159684</v>
      </c>
      <c r="D54">
        <f>'CO2 Concentration Data'!H54</f>
        <v>418.31436650894534</v>
      </c>
      <c r="E54">
        <f>'CO2 Concentration Data'!I54</f>
        <v>414.77764147534094</v>
      </c>
      <c r="F54">
        <f>'CO2 Concentration Data'!K54-'CO2 Concentration Data'!$N$2</f>
        <v>400.24944963392176</v>
      </c>
      <c r="J54">
        <f t="shared" si="3"/>
        <v>4.1590500000000006</v>
      </c>
      <c r="K54">
        <f t="shared" si="4"/>
        <v>1.0265640472047184</v>
      </c>
      <c r="L54">
        <f t="shared" si="5"/>
        <v>1.6788134992332575</v>
      </c>
      <c r="M54">
        <f t="shared" si="6"/>
        <v>1.3813367479483774</v>
      </c>
    </row>
    <row r="55" spans="1:13" x14ac:dyDescent="0.25">
      <c r="A55">
        <f>'CO2 Concentration Data'!A55/60000</f>
        <v>4.3257000000000003</v>
      </c>
      <c r="C55">
        <f>'CO2 Concentration Data'!G55</f>
        <v>422.34298393315396</v>
      </c>
      <c r="D55">
        <f>'CO2 Concentration Data'!H55</f>
        <v>418.31436650894534</v>
      </c>
      <c r="E55">
        <f>'CO2 Concentration Data'!I55</f>
        <v>414.77764147534094</v>
      </c>
      <c r="F55">
        <f>'CO2 Concentration Data'!K55-'CO2 Concentration Data'!$N$2</f>
        <v>400.31363597789237</v>
      </c>
      <c r="J55">
        <f t="shared" si="3"/>
        <v>4.2424166666666672</v>
      </c>
      <c r="K55">
        <f t="shared" si="4"/>
        <v>1.0285108289359426</v>
      </c>
      <c r="L55">
        <f t="shared" si="5"/>
        <v>1.6551598009845296</v>
      </c>
      <c r="M55">
        <f t="shared" si="6"/>
        <v>1.2801569982639298</v>
      </c>
    </row>
    <row r="56" spans="1:13" x14ac:dyDescent="0.25">
      <c r="A56">
        <f>'CO2 Concentration Data'!A56/60000</f>
        <v>4.4089833333333335</v>
      </c>
      <c r="C56">
        <f>'CO2 Concentration Data'!G56</f>
        <v>422.78509417202736</v>
      </c>
      <c r="D56">
        <f>'CO2 Concentration Data'!H56</f>
        <v>419.20671153381483</v>
      </c>
      <c r="E56">
        <f>'CO2 Concentration Data'!I56</f>
        <v>409.8398345022336</v>
      </c>
      <c r="F56">
        <f>'CO2 Concentration Data'!K56-'CO2 Concentration Data'!$N$2</f>
        <v>400.3350313610481</v>
      </c>
      <c r="J56">
        <f t="shared" si="3"/>
        <v>4.3257000000000012</v>
      </c>
      <c r="K56">
        <f t="shared" si="4"/>
        <v>0.97564630779869166</v>
      </c>
      <c r="L56">
        <f t="shared" si="5"/>
        <v>1.5746741167480087</v>
      </c>
      <c r="M56">
        <f t="shared" si="6"/>
        <v>1.5869607351282891</v>
      </c>
    </row>
    <row r="57" spans="1:13" x14ac:dyDescent="0.25">
      <c r="A57">
        <f>'CO2 Concentration Data'!A57/60000</f>
        <v>4.4923833333333336</v>
      </c>
      <c r="C57">
        <f>'CO2 Concentration Data'!G57</f>
        <v>423.46833425938121</v>
      </c>
      <c r="D57">
        <f>'CO2 Concentration Data'!H57</f>
        <v>419.65290635477373</v>
      </c>
      <c r="E57">
        <f>'CO2 Concentration Data'!I57</f>
        <v>419.21159162232874</v>
      </c>
      <c r="F57">
        <f>'CO2 Concentration Data'!K57-'CO2 Concentration Data'!$N$2</f>
        <v>400.33503136104804</v>
      </c>
      <c r="J57">
        <f t="shared" si="3"/>
        <v>4.4090166666666661</v>
      </c>
      <c r="K57">
        <f t="shared" si="4"/>
        <v>0.91560139455077449</v>
      </c>
      <c r="L57">
        <f t="shared" si="5"/>
        <v>1.7040161820467399</v>
      </c>
      <c r="M57">
        <f t="shared" si="6"/>
        <v>1.4523688737388856</v>
      </c>
    </row>
    <row r="58" spans="1:13" x14ac:dyDescent="0.25">
      <c r="A58">
        <f>'CO2 Concentration Data'!A58/60000</f>
        <v>4.575733333333333</v>
      </c>
      <c r="C58">
        <f>'CO2 Concentration Data'!G58</f>
        <v>424.11133245245799</v>
      </c>
      <c r="D58">
        <f>'CO2 Concentration Data'!H58</f>
        <v>419.45006914038078</v>
      </c>
      <c r="E58">
        <f>'CO2 Concentration Data'!I58</f>
        <v>416.38998331892321</v>
      </c>
      <c r="F58">
        <f>'CO2 Concentration Data'!K58-'CO2 Concentration Data'!$N$2</f>
        <v>400.2922404002332</v>
      </c>
      <c r="J58">
        <f t="shared" si="3"/>
        <v>4.4923666666666655</v>
      </c>
      <c r="K58">
        <f t="shared" si="4"/>
        <v>0.93139874988835558</v>
      </c>
      <c r="L58">
        <f t="shared" si="5"/>
        <v>1.6889550877345787</v>
      </c>
      <c r="M58">
        <f t="shared" si="6"/>
        <v>1.2571453988488783</v>
      </c>
    </row>
    <row r="59" spans="1:13" x14ac:dyDescent="0.25">
      <c r="A59">
        <f>'CO2 Concentration Data'!A59/60000</f>
        <v>4.6616333333333335</v>
      </c>
      <c r="C59">
        <f>'CO2 Concentration Data'!G59</f>
        <v>426.7638572408963</v>
      </c>
      <c r="D59">
        <f>'CO2 Concentration Data'!H59</f>
        <v>419.89626396133974</v>
      </c>
      <c r="E59">
        <f>'CO2 Concentration Data'!I59</f>
        <v>416.38998331892321</v>
      </c>
      <c r="F59">
        <f>'CO2 Concentration Data'!K59-'CO2 Concentration Data'!$N$2</f>
        <v>400.10162659765729</v>
      </c>
      <c r="J59">
        <f t="shared" si="3"/>
        <v>4.5757000000000012</v>
      </c>
      <c r="K59">
        <f t="shared" si="4"/>
        <v>0.9163765267210926</v>
      </c>
      <c r="L59">
        <f t="shared" si="5"/>
        <v>1.4524438101992012</v>
      </c>
      <c r="M59">
        <f t="shared" si="6"/>
        <v>1.5379323512498448</v>
      </c>
    </row>
    <row r="60" spans="1:13" x14ac:dyDescent="0.25">
      <c r="A60">
        <f>'CO2 Concentration Data'!A60/60000</f>
        <v>4.7425166666666669</v>
      </c>
      <c r="C60">
        <f>'CO2 Concentration Data'!G60</f>
        <v>424.55344269133144</v>
      </c>
      <c r="D60">
        <f>'CO2 Concentration Data'!H60</f>
        <v>419.00391893647031</v>
      </c>
      <c r="E60">
        <f>'CO2 Concentration Data'!I60</f>
        <v>415.28148822432388</v>
      </c>
      <c r="F60">
        <f>'CO2 Concentration Data'!K60-'CO2 Concentration Data'!$N$2</f>
        <v>399.78264127416111</v>
      </c>
      <c r="J60">
        <f t="shared" si="3"/>
        <v>4.6590333333333334</v>
      </c>
      <c r="K60">
        <f t="shared" si="4"/>
        <v>1.0546316192238379</v>
      </c>
      <c r="L60">
        <f t="shared" si="5"/>
        <v>1.3462164718029141</v>
      </c>
      <c r="M60">
        <f t="shared" si="6"/>
        <v>1.5055856949200201</v>
      </c>
    </row>
    <row r="61" spans="1:13" x14ac:dyDescent="0.25">
      <c r="A61">
        <f>'CO2 Concentration Data'!A61/60000</f>
        <v>4.8256666666666668</v>
      </c>
      <c r="C61">
        <f>'CO2 Concentration Data'!G61</f>
        <v>422.78509417202736</v>
      </c>
      <c r="D61">
        <f>'CO2 Concentration Data'!H61</f>
        <v>419.89626396133974</v>
      </c>
      <c r="E61">
        <f>'CO2 Concentration Data'!I61</f>
        <v>417.49846833638605</v>
      </c>
      <c r="F61">
        <f>'CO2 Concentration Data'!K61-'CO2 Concentration Data'!$N$2</f>
        <v>399.57063208842948</v>
      </c>
      <c r="J61">
        <f t="shared" si="3"/>
        <v>4.7436833333333333</v>
      </c>
      <c r="K61">
        <f t="shared" si="4"/>
        <v>1.0663898194126284</v>
      </c>
      <c r="L61">
        <f t="shared" si="5"/>
        <v>1.6488793392811938</v>
      </c>
      <c r="M61">
        <f t="shared" si="6"/>
        <v>1.5189477891128162</v>
      </c>
    </row>
    <row r="62" spans="1:13" x14ac:dyDescent="0.25">
      <c r="A62">
        <f>'CO2 Concentration Data'!A62/60000</f>
        <v>4.9090499999999997</v>
      </c>
      <c r="C62">
        <f>'CO2 Concentration Data'!G62</f>
        <v>423.02622402050775</v>
      </c>
      <c r="D62">
        <f>'CO2 Concentration Data'!H62</f>
        <v>419.20671153381483</v>
      </c>
      <c r="E62">
        <f>'CO2 Concentration Data'!I62</f>
        <v>415.28148822432388</v>
      </c>
      <c r="F62">
        <f>'CO2 Concentration Data'!K62-'CO2 Concentration Data'!$N$2</f>
        <v>399.32555750505168</v>
      </c>
      <c r="J62">
        <f t="shared" si="3"/>
        <v>4.8257000000000012</v>
      </c>
      <c r="K62">
        <f t="shared" si="4"/>
        <v>1.0534891365282399</v>
      </c>
      <c r="L62">
        <f t="shared" si="5"/>
        <v>1.6314367417707862</v>
      </c>
      <c r="M62">
        <f t="shared" si="6"/>
        <v>1.4209471320965892</v>
      </c>
    </row>
    <row r="63" spans="1:13" x14ac:dyDescent="0.25">
      <c r="A63">
        <f>'CO2 Concentration Data'!A63/60000</f>
        <v>4.9923833333333336</v>
      </c>
      <c r="C63">
        <f>'CO2 Concentration Data'!G63</f>
        <v>424.31231284285104</v>
      </c>
      <c r="D63">
        <f>'CO2 Concentration Data'!H63</f>
        <v>418.31436650894534</v>
      </c>
      <c r="E63">
        <f>'CO2 Concentration Data'!I63</f>
        <v>415.28148822432388</v>
      </c>
      <c r="F63">
        <f>'CO2 Concentration Data'!K63-'CO2 Concentration Data'!$N$2</f>
        <v>399.0493631423704</v>
      </c>
      <c r="J63">
        <f t="shared" si="3"/>
        <v>4.9090166666666661</v>
      </c>
      <c r="K63">
        <f t="shared" si="4"/>
        <v>1.0634522129991222</v>
      </c>
      <c r="L63">
        <f t="shared" si="5"/>
        <v>1.5691101899115585</v>
      </c>
      <c r="M63">
        <f t="shared" si="6"/>
        <v>1.3562841065426769</v>
      </c>
    </row>
    <row r="64" spans="1:13" x14ac:dyDescent="0.25">
      <c r="A64">
        <f>'CO2 Concentration Data'!A64/60000</f>
        <v>5.075733333333333</v>
      </c>
      <c r="C64">
        <f>'CO2 Concentration Data'!G64</f>
        <v>421.45885589159684</v>
      </c>
      <c r="D64">
        <f>'CO2 Concentration Data'!H64</f>
        <v>419.00391893647031</v>
      </c>
      <c r="E64">
        <f>'CO2 Concentration Data'!I64</f>
        <v>416.38998331892321</v>
      </c>
      <c r="F64">
        <f>'CO2 Concentration Data'!K64-'CO2 Concentration Data'!$N$2</f>
        <v>398.81595837897964</v>
      </c>
      <c r="J64">
        <f t="shared" si="3"/>
        <v>4.9923666666666655</v>
      </c>
      <c r="K64">
        <f t="shared" si="4"/>
        <v>1.0715650645901509</v>
      </c>
      <c r="L64">
        <f t="shared" si="5"/>
        <v>1.7889793683690633</v>
      </c>
      <c r="M64">
        <f t="shared" si="6"/>
        <v>1.2629886239901591</v>
      </c>
    </row>
    <row r="65" spans="1:13" x14ac:dyDescent="0.25">
      <c r="A65">
        <f>'CO2 Concentration Data'!A65/60000</f>
        <v>5.1590666666666669</v>
      </c>
      <c r="C65">
        <f>'CO2 Concentration Data'!G65</f>
        <v>422.78509417202736</v>
      </c>
      <c r="D65">
        <f>'CO2 Concentration Data'!H65</f>
        <v>418.55772411551135</v>
      </c>
      <c r="E65">
        <f>'CO2 Concentration Data'!I65</f>
        <v>416.99462158740312</v>
      </c>
      <c r="F65">
        <f>'CO2 Concentration Data'!K65-'CO2 Concentration Data'!$N$2</f>
        <v>398.60394919324801</v>
      </c>
      <c r="J65">
        <f t="shared" si="3"/>
        <v>5.0757000000000012</v>
      </c>
      <c r="K65">
        <f t="shared" si="4"/>
        <v>1.0709465631095956</v>
      </c>
      <c r="L65">
        <f t="shared" si="5"/>
        <v>1.7530496187091351</v>
      </c>
      <c r="M65">
        <f t="shared" si="6"/>
        <v>1.3663894401230239</v>
      </c>
    </row>
    <row r="66" spans="1:13" x14ac:dyDescent="0.25">
      <c r="A66">
        <f>'CO2 Concentration Data'!A66/60000</f>
        <v>5.2423999999999999</v>
      </c>
      <c r="C66">
        <f>'CO2 Concentration Data'!G66</f>
        <v>423.02622402050775</v>
      </c>
      <c r="D66">
        <f>'CO2 Concentration Data'!H66</f>
        <v>418.31436650894534</v>
      </c>
      <c r="E66">
        <f>'CO2 Concentration Data'!I66</f>
        <v>415.88612649280378</v>
      </c>
      <c r="F66">
        <f>'CO2 Concentration Data'!K66-'CO2 Concentration Data'!$N$2</f>
        <v>398.55143383628541</v>
      </c>
      <c r="J66">
        <f t="shared" si="3"/>
        <v>5.1590333333333334</v>
      </c>
      <c r="K66">
        <f t="shared" si="4"/>
        <v>1.0759007486495631</v>
      </c>
      <c r="L66">
        <f t="shared" si="5"/>
        <v>1.5537717325806699</v>
      </c>
      <c r="M66">
        <f t="shared" si="6"/>
        <v>1.499487223214975</v>
      </c>
    </row>
    <row r="67" spans="1:13" x14ac:dyDescent="0.25">
      <c r="A67">
        <f>'CO2 Concentration Data'!A67/60000</f>
        <v>5.326716666666667</v>
      </c>
      <c r="C67">
        <f>'CO2 Concentration Data'!G67</f>
        <v>422.14204775137341</v>
      </c>
      <c r="D67">
        <f>'CO2 Concentration Data'!H67</f>
        <v>419.45006914038078</v>
      </c>
      <c r="E67">
        <f>'CO2 Concentration Data'!I67</f>
        <v>415.88612649280378</v>
      </c>
      <c r="F67">
        <f>'CO2 Concentration Data'!K67-'CO2 Concentration Data'!$N$2</f>
        <v>398.48724749231485</v>
      </c>
      <c r="J67">
        <f t="shared" si="3"/>
        <v>5.2423666666666655</v>
      </c>
      <c r="K67">
        <f t="shared" ref="K67:K98" si="7">(C306-$F306)/(5*0.035314666213*10^6/600)</f>
        <v>1.0373125548287172</v>
      </c>
      <c r="L67">
        <f t="shared" ref="L67:L98" si="8">(D306-$F306)/(5*0.035314666213*10^6/600)</f>
        <v>1.5185328027576306</v>
      </c>
      <c r="M67">
        <f t="shared" ref="M67:M98" si="9">(E306-$F306)/(5*0.035314666213*10^6/600)</f>
        <v>1.4748191091335559</v>
      </c>
    </row>
    <row r="68" spans="1:13" x14ac:dyDescent="0.25">
      <c r="A68">
        <f>'CO2 Concentration Data'!A68/60000</f>
        <v>5.4090499999999997</v>
      </c>
      <c r="C68">
        <f>'CO2 Concentration Data'!G68</f>
        <v>422.34298393315396</v>
      </c>
      <c r="D68">
        <f>'CO2 Concentration Data'!H68</f>
        <v>419.20671153381483</v>
      </c>
      <c r="E68">
        <f>'CO2 Concentration Data'!I68</f>
        <v>415.88612649280378</v>
      </c>
      <c r="F68">
        <f>'CO2 Concentration Data'!K68-'CO2 Concentration Data'!$N$2</f>
        <v>398.53976421080182</v>
      </c>
      <c r="J68">
        <f t="shared" ref="J68:J123" si="10">A307-20</f>
        <v>5.3265666666666682</v>
      </c>
      <c r="K68">
        <f t="shared" si="7"/>
        <v>1.0592910182709452</v>
      </c>
      <c r="L68">
        <f t="shared" si="8"/>
        <v>1.572404502782053</v>
      </c>
      <c r="M68">
        <f t="shared" si="9"/>
        <v>1.6108179715868891</v>
      </c>
    </row>
    <row r="69" spans="1:13" x14ac:dyDescent="0.25">
      <c r="A69">
        <f>'CO2 Concentration Data'!A69/60000</f>
        <v>5.4923666666666664</v>
      </c>
      <c r="C69">
        <f>'CO2 Concentration Data'!G69</f>
        <v>421.69998574007724</v>
      </c>
      <c r="D69">
        <f>'CO2 Concentration Data'!H69</f>
        <v>418.55772411551135</v>
      </c>
      <c r="E69">
        <f>'CO2 Concentration Data'!I69</f>
        <v>416.38998331892321</v>
      </c>
      <c r="F69">
        <f>'CO2 Concentration Data'!K69-'CO2 Concentration Data'!$N$2</f>
        <v>398.68758705256289</v>
      </c>
      <c r="J69">
        <f t="shared" si="10"/>
        <v>5.4106500000000004</v>
      </c>
      <c r="K69">
        <f t="shared" si="7"/>
        <v>1.1180691454472529</v>
      </c>
      <c r="L69">
        <f t="shared" si="8"/>
        <v>1.5502717245839852</v>
      </c>
      <c r="M69">
        <f t="shared" si="9"/>
        <v>1.4999971456515746</v>
      </c>
    </row>
    <row r="70" spans="1:13" x14ac:dyDescent="0.25">
      <c r="A70">
        <f>'CO2 Concentration Data'!A70/60000</f>
        <v>5.5757000000000003</v>
      </c>
      <c r="C70">
        <f>'CO2 Concentration Data'!G70</f>
        <v>422.14204775137341</v>
      </c>
      <c r="D70">
        <f>'CO2 Concentration Data'!H70</f>
        <v>488.84986805132644</v>
      </c>
      <c r="E70">
        <f>'CO2 Concentration Data'!I70</f>
        <v>415.88612649280378</v>
      </c>
      <c r="F70">
        <f>'CO2 Concentration Data'!K70-'CO2 Concentration Data'!$N$2</f>
        <v>398.83735531816325</v>
      </c>
      <c r="J70">
        <f t="shared" si="10"/>
        <v>5.4923499999999983</v>
      </c>
      <c r="K70">
        <f t="shared" si="7"/>
        <v>1.0406918974866453</v>
      </c>
      <c r="L70">
        <f t="shared" si="8"/>
        <v>1.4488777444815455</v>
      </c>
      <c r="M70">
        <f t="shared" si="9"/>
        <v>1.2541210404004357</v>
      </c>
    </row>
    <row r="71" spans="1:13" x14ac:dyDescent="0.25">
      <c r="A71">
        <f>'CO2 Concentration Data'!A71/60000</f>
        <v>5.6590499999999997</v>
      </c>
      <c r="C71">
        <f>'CO2 Concentration Data'!G71</f>
        <v>423.66927044116181</v>
      </c>
      <c r="D71">
        <f>'CO2 Concentration Data'!H71</f>
        <v>502.80283187060911</v>
      </c>
      <c r="E71">
        <f>'CO2 Concentration Data'!I71</f>
        <v>416.38998331892321</v>
      </c>
      <c r="F71">
        <f>'CO2 Concentration Data'!K71-'CO2 Concentration Data'!$N$2</f>
        <v>398.94238739361288</v>
      </c>
      <c r="J71">
        <f t="shared" si="10"/>
        <v>5.5757000000000012</v>
      </c>
      <c r="K71">
        <f t="shared" si="7"/>
        <v>1.0483483385702097</v>
      </c>
      <c r="L71">
        <f t="shared" si="8"/>
        <v>1.958293790751185</v>
      </c>
      <c r="M71">
        <f t="shared" si="9"/>
        <v>1.2018757516987986</v>
      </c>
    </row>
    <row r="72" spans="1:13" x14ac:dyDescent="0.25">
      <c r="A72">
        <f>'CO2 Concentration Data'!A72/60000</f>
        <v>5.7423999999999999</v>
      </c>
      <c r="C72">
        <f>'CO2 Concentration Data'!G72</f>
        <v>423.87020260397765</v>
      </c>
      <c r="D72">
        <f>'CO2 Concentration Data'!H72</f>
        <v>517.44534811741676</v>
      </c>
      <c r="E72">
        <f>'CO2 Concentration Data'!I72</f>
        <v>417.49846833638605</v>
      </c>
      <c r="F72">
        <f>'CO2 Concentration Data'!K72-'CO2 Concentration Data'!$N$2</f>
        <v>399.18746197699073</v>
      </c>
      <c r="J72">
        <f t="shared" si="10"/>
        <v>5.6590999999999987</v>
      </c>
      <c r="K72">
        <f t="shared" si="7"/>
        <v>1.0585818279223855</v>
      </c>
      <c r="L72">
        <f t="shared" si="8"/>
        <v>1.7494781894553204</v>
      </c>
      <c r="M72">
        <f t="shared" si="9"/>
        <v>1.1774183284701731</v>
      </c>
    </row>
    <row r="73" spans="1:13" x14ac:dyDescent="0.25">
      <c r="A73">
        <f>'CO2 Concentration Data'!A73/60000</f>
        <v>5.825733333333333</v>
      </c>
      <c r="C73">
        <f>'CO2 Concentration Data'!G73</f>
        <v>444.76883952099234</v>
      </c>
      <c r="D73">
        <f>'CO2 Concentration Data'!H73</f>
        <v>502.80283187060911</v>
      </c>
      <c r="E73">
        <f>'CO2 Concentration Data'!I73</f>
        <v>452.76844616474892</v>
      </c>
      <c r="F73">
        <f>'CO2 Concentration Data'!K73-'CO2 Concentration Data'!$N$2</f>
        <v>399.24970289712201</v>
      </c>
      <c r="J73">
        <f t="shared" si="10"/>
        <v>5.7423499999999983</v>
      </c>
      <c r="K73">
        <f t="shared" si="7"/>
        <v>1.0388987744494849</v>
      </c>
      <c r="L73">
        <f t="shared" si="8"/>
        <v>1.7296159880843851</v>
      </c>
      <c r="M73">
        <f t="shared" si="9"/>
        <v>1.2723210882836204</v>
      </c>
    </row>
    <row r="74" spans="1:13" x14ac:dyDescent="0.25">
      <c r="A74">
        <f>'CO2 Concentration Data'!A74/60000</f>
        <v>5.9090666666666669</v>
      </c>
      <c r="C74">
        <f>'CO2 Concentration Data'!G74</f>
        <v>456.18267536393876</v>
      </c>
      <c r="D74">
        <f>'CO2 Concentration Data'!H74</f>
        <v>683.29909356222527</v>
      </c>
      <c r="E74">
        <f>'CO2 Concentration Data'!I74</f>
        <v>499.62715114813273</v>
      </c>
      <c r="F74">
        <f>'CO2 Concentration Data'!K74-'CO2 Concentration Data'!$N$2</f>
        <v>399.40919555887007</v>
      </c>
      <c r="J74">
        <f t="shared" si="10"/>
        <v>5.8257000000000012</v>
      </c>
      <c r="K74">
        <f t="shared" si="7"/>
        <v>0.98773301533574354</v>
      </c>
      <c r="L74">
        <f t="shared" si="8"/>
        <v>1.6138913635467595</v>
      </c>
      <c r="M74">
        <f t="shared" si="9"/>
        <v>1.3993391398697423</v>
      </c>
    </row>
    <row r="75" spans="1:13" x14ac:dyDescent="0.25">
      <c r="A75">
        <f>'CO2 Concentration Data'!A75/60000</f>
        <v>5.9927000000000001</v>
      </c>
      <c r="C75">
        <f>'CO2 Concentration Data'!G75</f>
        <v>456.8257217845927</v>
      </c>
      <c r="D75">
        <f>'CO2 Concentration Data'!H75</f>
        <v>619.86172636814899</v>
      </c>
      <c r="E75">
        <f>'CO2 Concentration Data'!I75</f>
        <v>544.16810465423043</v>
      </c>
      <c r="F75">
        <f>'CO2 Concentration Data'!K75-'CO2 Concentration Data'!$N$2</f>
        <v>399.49477748049986</v>
      </c>
      <c r="J75">
        <f t="shared" si="10"/>
        <v>5.9090500000000006</v>
      </c>
      <c r="K75">
        <f t="shared" si="7"/>
        <v>1.0318390125903594</v>
      </c>
      <c r="L75">
        <f t="shared" si="8"/>
        <v>1.8544011743117097</v>
      </c>
      <c r="M75">
        <f t="shared" si="9"/>
        <v>1.3387277702765445</v>
      </c>
    </row>
    <row r="76" spans="1:13" x14ac:dyDescent="0.25">
      <c r="A76">
        <f>'CO2 Concentration Data'!A76/60000</f>
        <v>6.0756833333333331</v>
      </c>
      <c r="C76">
        <f>'CO2 Concentration Data'!G76</f>
        <v>459.2773144102153</v>
      </c>
      <c r="D76">
        <f>'CO2 Concentration Data'!H76</f>
        <v>560.68334037421926</v>
      </c>
      <c r="E76">
        <f>'CO2 Concentration Data'!I76</f>
        <v>579.43804217404715</v>
      </c>
      <c r="F76">
        <f>'CO2 Concentration Data'!K76-'CO2 Concentration Data'!$N$2</f>
        <v>399.68733553989421</v>
      </c>
      <c r="J76">
        <f t="shared" si="10"/>
        <v>5.9951833333333333</v>
      </c>
      <c r="K76">
        <f t="shared" si="7"/>
        <v>1.0663215903552545</v>
      </c>
      <c r="L76">
        <f t="shared" si="8"/>
        <v>2.0164224099918355</v>
      </c>
      <c r="M76">
        <f t="shared" si="9"/>
        <v>1.4000915854455314</v>
      </c>
    </row>
    <row r="77" spans="1:13" x14ac:dyDescent="0.25">
      <c r="A77">
        <f>'CO2 Concentration Data'!A77/60000</f>
        <v>6.1590666666666669</v>
      </c>
      <c r="C77">
        <f>'CO2 Concentration Data'!G77</f>
        <v>475.5138959244652</v>
      </c>
      <c r="D77">
        <f>'CO2 Concentration Data'!H77</f>
        <v>608.58579762347483</v>
      </c>
      <c r="E77">
        <f>'CO2 Concentration Data'!I77</f>
        <v>549.20666283828859</v>
      </c>
      <c r="F77">
        <f>'CO2 Concentration Data'!K77-'CO2 Concentration Data'!$N$2</f>
        <v>399.63481901591069</v>
      </c>
      <c r="J77">
        <f t="shared" si="10"/>
        <v>6.0757000000000012</v>
      </c>
      <c r="K77">
        <f t="shared" si="7"/>
        <v>0.96047908807086824</v>
      </c>
      <c r="L77">
        <f t="shared" si="8"/>
        <v>1.545607189165582</v>
      </c>
      <c r="M77">
        <f t="shared" si="9"/>
        <v>1.5771220068811653</v>
      </c>
    </row>
    <row r="78" spans="1:13" x14ac:dyDescent="0.25">
      <c r="A78">
        <f>'CO2 Concentration Data'!A78/60000</f>
        <v>6.2469166666666665</v>
      </c>
      <c r="C78">
        <f>'CO2 Concentration Data'!G78</f>
        <v>486.92777999498884</v>
      </c>
      <c r="D78">
        <f>'CO2 Concentration Data'!H78</f>
        <v>583.72196580593868</v>
      </c>
      <c r="E78">
        <f>'CO2 Concentration Data'!I78</f>
        <v>543.16034061630887</v>
      </c>
      <c r="F78">
        <f>'CO2 Concentration Data'!K78-'CO2 Concentration Data'!$N$2</f>
        <v>399.77291629450303</v>
      </c>
      <c r="J78">
        <f t="shared" si="10"/>
        <v>6.1590166666666661</v>
      </c>
      <c r="K78">
        <f t="shared" si="7"/>
        <v>0.99793526900956697</v>
      </c>
      <c r="L78">
        <f t="shared" si="8"/>
        <v>1.667212881960221</v>
      </c>
      <c r="M78">
        <f t="shared" si="9"/>
        <v>1.3293834831159419</v>
      </c>
    </row>
    <row r="79" spans="1:13" x14ac:dyDescent="0.25">
      <c r="A79">
        <f>'CO2 Concentration Data'!A79/60000</f>
        <v>6.3262499999999999</v>
      </c>
      <c r="C79">
        <f>'CO2 Concentration Data'!G79</f>
        <v>517.71303006516155</v>
      </c>
      <c r="D79">
        <f>'CO2 Concentration Data'!H79</f>
        <v>602.78558538253799</v>
      </c>
      <c r="E79">
        <f>'CO2 Concentration Data'!I79</f>
        <v>541.44724756177573</v>
      </c>
      <c r="F79">
        <f>'CO2 Concentration Data'!K79-'CO2 Concentration Data'!$N$2</f>
        <v>399.84682722912487</v>
      </c>
      <c r="J79">
        <f t="shared" si="10"/>
        <v>6.2423499999999983</v>
      </c>
      <c r="K79">
        <f t="shared" si="7"/>
        <v>0.99706743826045918</v>
      </c>
      <c r="L79">
        <f t="shared" si="8"/>
        <v>1.6157562217134354</v>
      </c>
      <c r="M79">
        <f t="shared" si="9"/>
        <v>1.2713288899315929</v>
      </c>
    </row>
    <row r="80" spans="1:13" x14ac:dyDescent="0.25">
      <c r="A80">
        <f>'CO2 Concentration Data'!A80/60000</f>
        <v>6.4090666666666669</v>
      </c>
      <c r="C80">
        <f>'CO2 Concentration Data'!G80</f>
        <v>511.76498229520797</v>
      </c>
      <c r="D80">
        <f>'CO2 Concentration Data'!H80</f>
        <v>636.28893266469561</v>
      </c>
      <c r="E80">
        <f>'CO2 Concentration Data'!I80</f>
        <v>534.29249070801575</v>
      </c>
      <c r="F80">
        <f>'CO2 Concentration Data'!K80-'CO2 Concentration Data'!$N$2</f>
        <v>399.9965941332008</v>
      </c>
      <c r="J80">
        <f t="shared" si="10"/>
        <v>6.325683333333334</v>
      </c>
      <c r="K80">
        <f t="shared" si="7"/>
        <v>1.0736761838746383</v>
      </c>
      <c r="L80">
        <f t="shared" si="8"/>
        <v>1.5484872162748611</v>
      </c>
      <c r="M80">
        <f t="shared" si="9"/>
        <v>1.5358791296269783</v>
      </c>
    </row>
    <row r="81" spans="1:13" x14ac:dyDescent="0.25">
      <c r="A81">
        <f>'CO2 Concentration Data'!A81/60000</f>
        <v>6.4925333333333333</v>
      </c>
      <c r="C81">
        <f>'CO2 Concentration Data'!G81</f>
        <v>513.7342669962926</v>
      </c>
      <c r="D81">
        <f>'CO2 Concentration Data'!H81</f>
        <v>667.11524487224472</v>
      </c>
      <c r="E81">
        <f>'CO2 Concentration Data'!I81</f>
        <v>566.84163159819695</v>
      </c>
      <c r="F81">
        <f>'CO2 Concentration Data'!K81-'CO2 Concentration Data'!$N$2</f>
        <v>400.08023063099125</v>
      </c>
      <c r="J81">
        <f t="shared" si="10"/>
        <v>6.4090333333333334</v>
      </c>
      <c r="K81">
        <f t="shared" si="7"/>
        <v>1.0389800918134073</v>
      </c>
      <c r="L81">
        <f t="shared" si="8"/>
        <v>1.5021586623073289</v>
      </c>
      <c r="M81">
        <f t="shared" si="9"/>
        <v>1.5030632124514411</v>
      </c>
    </row>
    <row r="82" spans="1:13" x14ac:dyDescent="0.25">
      <c r="A82">
        <f>'CO2 Concentration Data'!A82/60000</f>
        <v>6.5765500000000001</v>
      </c>
      <c r="C82">
        <f>'CO2 Concentration Data'!G82</f>
        <v>510.88080602607351</v>
      </c>
      <c r="D82">
        <f>'CO2 Concentration Data'!H82</f>
        <v>642.6975632586192</v>
      </c>
      <c r="E82">
        <f>'CO2 Concentration Data'!I82</f>
        <v>587.19746752769663</v>
      </c>
      <c r="F82">
        <f>'CO2 Concentration Data'!K82-'CO2 Concentration Data'!$N$2</f>
        <v>400.32335979052982</v>
      </c>
      <c r="J82">
        <f t="shared" si="10"/>
        <v>6.4923666666666655</v>
      </c>
      <c r="K82">
        <f t="shared" si="7"/>
        <v>1.002603237617314</v>
      </c>
      <c r="L82">
        <f t="shared" si="8"/>
        <v>1.5565410076465636</v>
      </c>
      <c r="M82">
        <f t="shared" si="9"/>
        <v>1.4645900059963404</v>
      </c>
    </row>
    <row r="83" spans="1:13" x14ac:dyDescent="0.25">
      <c r="A83">
        <f>'CO2 Concentration Data'!A83/60000</f>
        <v>6.6597999999999997</v>
      </c>
      <c r="C83">
        <f>'CO2 Concentration Data'!G83</f>
        <v>519.24025275494989</v>
      </c>
      <c r="D83">
        <f>'CO2 Concentration Data'!H83</f>
        <v>685.93555551542181</v>
      </c>
      <c r="E83">
        <f>'CO2 Concentration Data'!I83</f>
        <v>605.94093138220444</v>
      </c>
      <c r="F83">
        <f>'CO2 Concentration Data'!K83-'CO2 Concentration Data'!$N$2</f>
        <v>400.33502961051687</v>
      </c>
      <c r="J83">
        <f t="shared" si="10"/>
        <v>6.575683333333334</v>
      </c>
      <c r="K83">
        <f t="shared" si="7"/>
        <v>0.92039538713239322</v>
      </c>
      <c r="L83">
        <f t="shared" si="8"/>
        <v>1.5791430571684091</v>
      </c>
      <c r="M83">
        <f t="shared" si="9"/>
        <v>1.3211171351188356</v>
      </c>
    </row>
    <row r="84" spans="1:13" x14ac:dyDescent="0.25">
      <c r="A84">
        <f>'CO2 Concentration Data'!A84/60000</f>
        <v>6.7430500000000002</v>
      </c>
      <c r="C84">
        <f>'CO2 Concentration Data'!G84</f>
        <v>514.17633302655349</v>
      </c>
      <c r="D84">
        <f>'CO2 Concentration Data'!H84</f>
        <v>681.31161497123708</v>
      </c>
      <c r="E84">
        <f>'CO2 Concentration Data'!I84</f>
        <v>605.33632334513413</v>
      </c>
      <c r="F84">
        <f>'CO2 Concentration Data'!K84-'CO2 Concentration Data'!$N$2</f>
        <v>400.23777806340354</v>
      </c>
      <c r="J84">
        <f t="shared" si="10"/>
        <v>6.6603333333333339</v>
      </c>
      <c r="K84">
        <f t="shared" si="7"/>
        <v>0.94523288636887437</v>
      </c>
      <c r="L84">
        <f t="shared" si="8"/>
        <v>1.6101279159143187</v>
      </c>
      <c r="M84">
        <f t="shared" si="9"/>
        <v>1.3727343331464912</v>
      </c>
    </row>
    <row r="85" spans="1:13" x14ac:dyDescent="0.25">
      <c r="A85">
        <f>'CO2 Concentration Data'!A85/60000</f>
        <v>6.8270999999999997</v>
      </c>
      <c r="C85">
        <f>'CO2 Concentration Data'!G85</f>
        <v>519.44118491776578</v>
      </c>
      <c r="D85">
        <f>'CO2 Concentration Data'!H85</f>
        <v>723.86005480051472</v>
      </c>
      <c r="E85">
        <f>'CO2 Concentration Data'!I85</f>
        <v>618.53733188091815</v>
      </c>
      <c r="F85">
        <f>'CO2 Concentration Data'!K85-'CO2 Concentration Data'!$N$2</f>
        <v>400.21832790958365</v>
      </c>
      <c r="J85">
        <f t="shared" si="10"/>
        <v>6.7429999999999986</v>
      </c>
      <c r="K85">
        <f t="shared" si="7"/>
        <v>0.95483446598038657</v>
      </c>
      <c r="L85">
        <f t="shared" si="8"/>
        <v>1.7200052991239703</v>
      </c>
      <c r="M85">
        <f t="shared" si="9"/>
        <v>1.4005085942593143</v>
      </c>
    </row>
    <row r="86" spans="1:13" x14ac:dyDescent="0.25">
      <c r="A86">
        <f>'CO2 Concentration Data'!A86/60000</f>
        <v>6.9097499999999998</v>
      </c>
      <c r="C86">
        <f>'CO2 Concentration Data'!G86</f>
        <v>533.94965980698873</v>
      </c>
      <c r="D86">
        <f>'CO2 Concentration Data'!H86</f>
        <v>712.34071977613087</v>
      </c>
      <c r="E86">
        <f>'CO2 Concentration Data'!I86</f>
        <v>622.46741512465007</v>
      </c>
      <c r="F86">
        <f>'CO2 Concentration Data'!K86-'CO2 Concentration Data'!$N$2</f>
        <v>400.0802306309912</v>
      </c>
      <c r="J86">
        <f t="shared" si="10"/>
        <v>6.8268500000000003</v>
      </c>
      <c r="K86">
        <f t="shared" si="7"/>
        <v>0.92722660481945252</v>
      </c>
      <c r="L86">
        <f t="shared" si="8"/>
        <v>1.4812533773274883</v>
      </c>
      <c r="M86">
        <f t="shared" si="9"/>
        <v>1.5495735057213968</v>
      </c>
    </row>
    <row r="87" spans="1:13" x14ac:dyDescent="0.25">
      <c r="A87">
        <f>'CO2 Concentration Data'!A87/60000</f>
        <v>6.9924333333333335</v>
      </c>
      <c r="C87">
        <f>'CO2 Concentration Data'!G87</f>
        <v>533.94965980698873</v>
      </c>
      <c r="D87">
        <f>'CO2 Concentration Data'!H87</f>
        <v>669.99506848810245</v>
      </c>
      <c r="E87">
        <f>'CO2 Concentration Data'!I87</f>
        <v>671.44230870059891</v>
      </c>
      <c r="F87">
        <f>'CO2 Concentration Data'!K87-'CO2 Concentration Data'!$N$2</f>
        <v>399.93046353241169</v>
      </c>
      <c r="J87">
        <f t="shared" si="10"/>
        <v>6.9090500000000006</v>
      </c>
      <c r="K87">
        <f t="shared" si="7"/>
        <v>1.0035625417615177</v>
      </c>
      <c r="L87">
        <f t="shared" si="8"/>
        <v>1.9297219875448697</v>
      </c>
      <c r="M87">
        <f t="shared" si="9"/>
        <v>1.6112687983122291</v>
      </c>
    </row>
    <row r="88" spans="1:13" x14ac:dyDescent="0.25">
      <c r="A88">
        <f>'CO2 Concentration Data'!A88/60000</f>
        <v>7.0757500000000002</v>
      </c>
      <c r="C88">
        <f>'CO2 Concentration Data'!G88</f>
        <v>546.930916025388</v>
      </c>
      <c r="D88">
        <f>'CO2 Concentration Data'!H88</f>
        <v>671.77975448174607</v>
      </c>
      <c r="E88">
        <f>'CO2 Concentration Data'!I88</f>
        <v>636.17231071796311</v>
      </c>
      <c r="F88">
        <f>'CO2 Concentration Data'!K88-'CO2 Concentration Data'!$N$2</f>
        <v>399.89739832926892</v>
      </c>
      <c r="J88">
        <f t="shared" si="10"/>
        <v>6.9945666666666675</v>
      </c>
      <c r="K88">
        <f t="shared" si="7"/>
        <v>0.9882586666384412</v>
      </c>
      <c r="L88">
        <f t="shared" si="8"/>
        <v>1.6708641085568308</v>
      </c>
      <c r="M88">
        <f t="shared" si="9"/>
        <v>1.4627138125913823</v>
      </c>
    </row>
    <row r="89" spans="1:13" x14ac:dyDescent="0.25">
      <c r="A89">
        <f>'CO2 Concentration Data'!A89/60000</f>
        <v>7.1590833333333332</v>
      </c>
      <c r="C89">
        <f>'CO2 Concentration Data'!G89</f>
        <v>558.98779828898842</v>
      </c>
      <c r="D89">
        <f>'CO2 Concentration Data'!H89</f>
        <v>684.39422712834403</v>
      </c>
      <c r="E89">
        <f>'CO2 Concentration Data'!I89</f>
        <v>588.80977913986942</v>
      </c>
      <c r="F89">
        <f>'CO2 Concentration Data'!K89-'CO2 Concentration Data'!$N$2</f>
        <v>399.79236644832281</v>
      </c>
      <c r="J89">
        <f t="shared" si="10"/>
        <v>7.0757000000000012</v>
      </c>
      <c r="K89">
        <f t="shared" si="7"/>
        <v>1.0075100849117471</v>
      </c>
      <c r="L89">
        <f t="shared" si="8"/>
        <v>1.746797614311685</v>
      </c>
      <c r="M89">
        <f t="shared" si="9"/>
        <v>1.2687593149842147</v>
      </c>
    </row>
    <row r="90" spans="1:13" x14ac:dyDescent="0.25">
      <c r="A90">
        <f>'CO2 Concentration Data'!A90/60000</f>
        <v>7.2423500000000001</v>
      </c>
      <c r="C90">
        <f>'CO2 Concentration Data'!G90</f>
        <v>566.26213256694973</v>
      </c>
      <c r="D90">
        <f>'CO2 Concentration Data'!H90</f>
        <v>765.31331239052997</v>
      </c>
      <c r="E90">
        <f>'CO2 Concentration Data'!I90</f>
        <v>605.94093138220444</v>
      </c>
      <c r="F90">
        <f>'CO2 Concentration Data'!K90-'CO2 Concentration Data'!$N$2</f>
        <v>399.74957568201137</v>
      </c>
      <c r="J90">
        <f t="shared" si="10"/>
        <v>7.1591500000000003</v>
      </c>
      <c r="K90">
        <f t="shared" si="7"/>
        <v>1.0348894032224696</v>
      </c>
      <c r="L90">
        <f t="shared" si="8"/>
        <v>1.6809711586777729</v>
      </c>
      <c r="M90">
        <f t="shared" si="9"/>
        <v>1.371069632430395</v>
      </c>
    </row>
    <row r="91" spans="1:13" x14ac:dyDescent="0.25">
      <c r="A91">
        <f>'CO2 Concentration Data'!A91/60000</f>
        <v>7.3257500000000002</v>
      </c>
      <c r="C91">
        <f>'CO2 Concentration Data'!G91</f>
        <v>598.97652189908456</v>
      </c>
      <c r="D91">
        <f>'CO2 Concentration Data'!H91</f>
        <v>730.51204300100426</v>
      </c>
      <c r="E91">
        <f>'CO2 Concentration Data'!I91</f>
        <v>622.97129210504249</v>
      </c>
      <c r="F91">
        <f>'CO2 Concentration Data'!K91-'CO2 Concentration Data'!$N$2</f>
        <v>399.81376085896107</v>
      </c>
      <c r="J91">
        <f t="shared" si="10"/>
        <v>7.2423666666666655</v>
      </c>
      <c r="K91">
        <f t="shared" si="7"/>
        <v>1.0379380862523215</v>
      </c>
      <c r="L91">
        <f t="shared" si="8"/>
        <v>1.9696187313627365</v>
      </c>
      <c r="M91">
        <f t="shared" si="9"/>
        <v>1.3286513176134243</v>
      </c>
    </row>
    <row r="92" spans="1:13" x14ac:dyDescent="0.25">
      <c r="A92">
        <f>'CO2 Concentration Data'!A92/60000</f>
        <v>7.4090833333333332</v>
      </c>
      <c r="C92">
        <f>'CO2 Concentration Data'!G92</f>
        <v>585.35222327899589</v>
      </c>
      <c r="D92">
        <f>'CO2 Concentration Data'!H92</f>
        <v>713.6792596219592</v>
      </c>
      <c r="E92">
        <f>'CO2 Concentration Data'!I92</f>
        <v>636.17231071796311</v>
      </c>
      <c r="F92">
        <f>'CO2 Concentration Data'!K92-'CO2 Concentration Data'!$N$2</f>
        <v>399.9518581375533</v>
      </c>
      <c r="J92">
        <f t="shared" si="10"/>
        <v>7.3257499999999993</v>
      </c>
      <c r="K92">
        <f t="shared" si="7"/>
        <v>1.1049280216274102</v>
      </c>
      <c r="L92">
        <f t="shared" si="8"/>
        <v>1.754670299979036</v>
      </c>
      <c r="M92">
        <f t="shared" si="9"/>
        <v>1.3035868573854164</v>
      </c>
    </row>
    <row r="93" spans="1:13" x14ac:dyDescent="0.25">
      <c r="A93">
        <f>'CO2 Concentration Data'!A93/60000</f>
        <v>7.4924333333333335</v>
      </c>
      <c r="C93">
        <f>'CO2 Concentration Data'!G93</f>
        <v>595.68095068999207</v>
      </c>
      <c r="D93">
        <f>'CO2 Concentration Data'!H93</f>
        <v>778.17114264369388</v>
      </c>
      <c r="E93">
        <f>'CO2 Concentration Data'!I93</f>
        <v>657.73741310728599</v>
      </c>
      <c r="F93">
        <f>'CO2 Concentration Data'!K93-'CO2 Concentration Data'!$N$2</f>
        <v>400.15414292713723</v>
      </c>
      <c r="J93">
        <f t="shared" si="10"/>
        <v>7.4105833333333351</v>
      </c>
      <c r="K93">
        <f t="shared" si="7"/>
        <v>1.030951783294549</v>
      </c>
      <c r="L93">
        <f t="shared" si="8"/>
        <v>1.9782552631142245</v>
      </c>
      <c r="M93">
        <f t="shared" si="9"/>
        <v>1.5258575802479326</v>
      </c>
    </row>
    <row r="94" spans="1:13" x14ac:dyDescent="0.25">
      <c r="A94">
        <f>'CO2 Concentration Data'!A94/60000</f>
        <v>7.5773000000000001</v>
      </c>
      <c r="C94">
        <f>'CO2 Concentration Data'!G94</f>
        <v>599.21765174756479</v>
      </c>
      <c r="D94">
        <f>'CO2 Concentration Data'!H94</f>
        <v>756.4710570578028</v>
      </c>
      <c r="E94">
        <f>'CO2 Concentration Data'!I94</f>
        <v>730.99816539364735</v>
      </c>
      <c r="F94">
        <f>'CO2 Concentration Data'!K94-'CO2 Concentration Data'!$N$2</f>
        <v>400.18526270644065</v>
      </c>
      <c r="J94">
        <f t="shared" si="10"/>
        <v>7.4937000000000005</v>
      </c>
      <c r="K94">
        <f t="shared" si="7"/>
        <v>1.0571810905296184</v>
      </c>
      <c r="L94">
        <f t="shared" si="8"/>
        <v>1.662776721786942</v>
      </c>
      <c r="M94">
        <f t="shared" si="9"/>
        <v>1.4102638820711384</v>
      </c>
    </row>
    <row r="95" spans="1:13" x14ac:dyDescent="0.25">
      <c r="A95">
        <f>'CO2 Concentration Data'!A95/60000</f>
        <v>7.6590333333333334</v>
      </c>
      <c r="C95">
        <f>'CO2 Concentration Data'!G95</f>
        <v>608.22014087813045</v>
      </c>
      <c r="D95">
        <f>'CO2 Concentration Data'!H95</f>
        <v>759.99986809196412</v>
      </c>
      <c r="E95">
        <f>'CO2 Concentration Data'!I95</f>
        <v>683.53490275887589</v>
      </c>
      <c r="F95">
        <f>'CO2 Concentration Data'!K95-'CO2 Concentration Data'!$N$2</f>
        <v>400.23777923042417</v>
      </c>
      <c r="J95">
        <f t="shared" si="10"/>
        <v>7.575683333333334</v>
      </c>
      <c r="K95">
        <f t="shared" si="7"/>
        <v>1.0357183319706325</v>
      </c>
      <c r="L95">
        <f t="shared" si="8"/>
        <v>1.8920962299365247</v>
      </c>
      <c r="M95">
        <f t="shared" si="9"/>
        <v>1.361548537607876</v>
      </c>
    </row>
    <row r="96" spans="1:13" x14ac:dyDescent="0.25">
      <c r="A96">
        <f>'CO2 Concentration Data'!A96/60000</f>
        <v>7.7423999999999999</v>
      </c>
      <c r="C96">
        <f>'CO2 Concentration Data'!G96</f>
        <v>622.04537567999967</v>
      </c>
      <c r="D96">
        <f>'CO2 Concentration Data'!H96</f>
        <v>735.37934520785018</v>
      </c>
      <c r="E96">
        <f>'CO2 Concentration Data'!I96</f>
        <v>711.65009350206924</v>
      </c>
      <c r="F96">
        <f>'CO2 Concentration Data'!K96-'CO2 Concentration Data'!$N$2</f>
        <v>400.30196557439473</v>
      </c>
      <c r="J96">
        <f t="shared" si="10"/>
        <v>7.6590166666666661</v>
      </c>
      <c r="K96">
        <f t="shared" si="7"/>
        <v>1.0054050800529788</v>
      </c>
      <c r="L96">
        <f t="shared" si="8"/>
        <v>1.6323018790711086</v>
      </c>
      <c r="M96">
        <f t="shared" si="9"/>
        <v>1.3781277381122699</v>
      </c>
    </row>
    <row r="97" spans="1:13" x14ac:dyDescent="0.25">
      <c r="A97">
        <f>'CO2 Concentration Data'!A97/60000</f>
        <v>7.8257166666666667</v>
      </c>
      <c r="C97">
        <f>'CO2 Concentration Data'!G97</f>
        <v>620.07609097891509</v>
      </c>
      <c r="D97">
        <f>'CO2 Concentration Data'!H97</f>
        <v>776.62981020052086</v>
      </c>
      <c r="E97">
        <f>'CO2 Concentration Data'!I97</f>
        <v>717.19253874365643</v>
      </c>
      <c r="F97">
        <f>'CO2 Concentration Data'!K97-'CO2 Concentration Data'!$N$2</f>
        <v>400.10940634797953</v>
      </c>
      <c r="J97">
        <f t="shared" si="10"/>
        <v>7.7423499999999983</v>
      </c>
      <c r="K97">
        <f t="shared" si="7"/>
        <v>1.0371411461433431</v>
      </c>
      <c r="L97">
        <f t="shared" si="8"/>
        <v>1.5438735415114067</v>
      </c>
      <c r="M97">
        <f t="shared" si="9"/>
        <v>1.2521014596084155</v>
      </c>
    </row>
    <row r="98" spans="1:13" x14ac:dyDescent="0.25">
      <c r="A98">
        <f>'CO2 Concentration Data'!A98/60000</f>
        <v>7.9090666666666669</v>
      </c>
      <c r="C98">
        <f>'CO2 Concentration Data'!G98</f>
        <v>608.66220690839134</v>
      </c>
      <c r="D98">
        <f>'CO2 Concentration Data'!H98</f>
        <v>783.72799727806466</v>
      </c>
      <c r="E98">
        <f>'CO2 Concentration Data'!I98</f>
        <v>740.87376926272543</v>
      </c>
      <c r="F98">
        <f>'CO2 Concentration Data'!K98-'CO2 Concentration Data'!$N$2</f>
        <v>399.94991368623153</v>
      </c>
      <c r="J98">
        <f t="shared" si="10"/>
        <v>7.8257000000000012</v>
      </c>
      <c r="K98">
        <f t="shared" si="7"/>
        <v>1.0710817637312753</v>
      </c>
      <c r="L98">
        <f t="shared" si="8"/>
        <v>1.6383689518657172</v>
      </c>
      <c r="M98">
        <f t="shared" si="9"/>
        <v>1.2437539490663407</v>
      </c>
    </row>
    <row r="99" spans="1:13" x14ac:dyDescent="0.25">
      <c r="A99">
        <f>'CO2 Concentration Data'!A99/60000</f>
        <v>7.9923999999999999</v>
      </c>
      <c r="C99">
        <f>'CO2 Concentration Data'!G99</f>
        <v>628.87759971908747</v>
      </c>
      <c r="D99">
        <f>'CO2 Concentration Data'!H99</f>
        <v>767.09800244026883</v>
      </c>
      <c r="E99">
        <f>'CO2 Concentration Data'!I99</f>
        <v>741.37765632025446</v>
      </c>
      <c r="F99">
        <f>'CO2 Concentration Data'!K99-'CO2 Concentration Data'!$N$2</f>
        <v>399.52589512026475</v>
      </c>
      <c r="J99">
        <f t="shared" si="10"/>
        <v>7.9090333333333334</v>
      </c>
      <c r="K99">
        <f t="shared" ref="K99:K123" si="11">(C338-$F338)/(5*0.035314666213*10^6/600)</f>
        <v>1.0792711579477501</v>
      </c>
      <c r="L99">
        <f t="shared" ref="L99:L123" si="12">(D338-$F338)/(5*0.035314666213*10^6/600)</f>
        <v>1.6414027105636944</v>
      </c>
      <c r="M99">
        <f t="shared" ref="M99:M123" si="13">(E338-$F338)/(5*0.035314666213*10^6/600)</f>
        <v>1.2783361491692049</v>
      </c>
    </row>
    <row r="100" spans="1:13" x14ac:dyDescent="0.25">
      <c r="A100">
        <f>'CO2 Concentration Data'!A100/60000</f>
        <v>8.0757499999999993</v>
      </c>
      <c r="C100">
        <f>'CO2 Concentration Data'!G100</f>
        <v>628.43553368882658</v>
      </c>
      <c r="D100">
        <f>'CO2 Concentration Data'!H100</f>
        <v>766.00286887415018</v>
      </c>
      <c r="E100">
        <f>'CO2 Concentration Data'!I100</f>
        <v>744.19923439225045</v>
      </c>
      <c r="F100">
        <f>'CO2 Concentration Data'!K100-'CO2 Concentration Data'!$N$2</f>
        <v>399.06881135115532</v>
      </c>
      <c r="J100">
        <f t="shared" si="10"/>
        <v>7.9923999999999999</v>
      </c>
      <c r="K100">
        <f t="shared" si="11"/>
        <v>1.0489975506399802</v>
      </c>
      <c r="L100">
        <f t="shared" si="12"/>
        <v>1.664330939615942</v>
      </c>
      <c r="M100">
        <f t="shared" si="13"/>
        <v>1.1935978198699193</v>
      </c>
    </row>
    <row r="101" spans="1:13" x14ac:dyDescent="0.25">
      <c r="A101">
        <f>'CO2 Concentration Data'!A101/60000</f>
        <v>8.1590500000000006</v>
      </c>
      <c r="C101">
        <f>'CO2 Concentration Data'!G101</f>
        <v>637.43797861077974</v>
      </c>
      <c r="D101">
        <f>'CO2 Concentration Data'!H101</f>
        <v>750.26521906122389</v>
      </c>
      <c r="E101">
        <f>'CO2 Concentration Data'!I101</f>
        <v>740.87376926272543</v>
      </c>
      <c r="F101">
        <f>'CO2 Concentration Data'!K101-'CO2 Concentration Data'!$N$2</f>
        <v>398.67591392601645</v>
      </c>
      <c r="J101">
        <f t="shared" si="10"/>
        <v>8.0768500000000003</v>
      </c>
      <c r="K101">
        <f t="shared" si="11"/>
        <v>1.0162128057247362</v>
      </c>
      <c r="L101">
        <f t="shared" si="12"/>
        <v>1.6486224524798436</v>
      </c>
      <c r="M101">
        <f t="shared" si="13"/>
        <v>1.1531868726313517</v>
      </c>
    </row>
    <row r="102" spans="1:13" x14ac:dyDescent="0.25">
      <c r="A102">
        <f>'CO2 Concentration Data'!A102/60000</f>
        <v>8.2435500000000008</v>
      </c>
      <c r="C102">
        <f>'CO2 Concentration Data'!G102</f>
        <v>640.93448198268788</v>
      </c>
      <c r="D102">
        <f>'CO2 Concentration Data'!H102</f>
        <v>763.32583785563702</v>
      </c>
      <c r="E102">
        <f>'CO2 Concentration Data'!I102</f>
        <v>730.39355735657705</v>
      </c>
      <c r="F102">
        <f>'CO2 Concentration Data'!K102-'CO2 Concentration Data'!$N$2</f>
        <v>398.35692743549936</v>
      </c>
      <c r="J102">
        <f t="shared" si="10"/>
        <v>8.1606666666666676</v>
      </c>
      <c r="K102">
        <f t="shared" si="11"/>
        <v>1.0631734207143846</v>
      </c>
      <c r="L102">
        <f t="shared" si="12"/>
        <v>1.7223558603434295</v>
      </c>
      <c r="M102">
        <f t="shared" si="13"/>
        <v>1.3800629995161597</v>
      </c>
    </row>
    <row r="103" spans="1:13" x14ac:dyDescent="0.25">
      <c r="A103">
        <f>'CO2 Concentration Data'!A103/60000</f>
        <v>8.3257499999999993</v>
      </c>
      <c r="C103">
        <f>'CO2 Concentration Data'!G103</f>
        <v>652.14743389039575</v>
      </c>
      <c r="D103">
        <f>'CO2 Concentration Data'!H103</f>
        <v>776.18366405270558</v>
      </c>
      <c r="E103">
        <f>'CO2 Concentration Data'!I103</f>
        <v>730.99816539364735</v>
      </c>
      <c r="F103">
        <f>'CO2 Concentration Data'!K103-'CO2 Concentration Data'!$N$2</f>
        <v>398.06906189130666</v>
      </c>
      <c r="J103">
        <f t="shared" si="10"/>
        <v>8.2423499999999983</v>
      </c>
      <c r="K103">
        <f t="shared" si="11"/>
        <v>1.099435717221894</v>
      </c>
      <c r="L103">
        <f t="shared" si="12"/>
        <v>1.6820561242531116</v>
      </c>
      <c r="M103">
        <f t="shared" si="13"/>
        <v>1.4593759519702783</v>
      </c>
    </row>
    <row r="104" spans="1:13" x14ac:dyDescent="0.25">
      <c r="A104">
        <f>'CO2 Concentration Data'!A104/60000</f>
        <v>8.4090500000000006</v>
      </c>
      <c r="C104">
        <f>'CO2 Concentration Data'!G104</f>
        <v>656.32713314104524</v>
      </c>
      <c r="D104">
        <f>'CO2 Concentration Data'!H104</f>
        <v>845.82682057021736</v>
      </c>
      <c r="E104">
        <f>'CO2 Concentration Data'!I104</f>
        <v>732.00591935443231</v>
      </c>
      <c r="F104">
        <f>'CO2 Concentration Data'!K104-'CO2 Concentration Data'!$N$2</f>
        <v>398.00682097117539</v>
      </c>
      <c r="J104">
        <f t="shared" si="10"/>
        <v>8.3256666666666668</v>
      </c>
      <c r="K104">
        <f t="shared" si="11"/>
        <v>1.087371482491075</v>
      </c>
      <c r="L104">
        <f t="shared" si="12"/>
        <v>1.4687989929578911</v>
      </c>
      <c r="M104">
        <f t="shared" si="13"/>
        <v>1.5913703720553114</v>
      </c>
    </row>
    <row r="105" spans="1:13" x14ac:dyDescent="0.25">
      <c r="A105">
        <f>'CO2 Concentration Data'!A105/60000</f>
        <v>8.4923833333333327</v>
      </c>
      <c r="C105">
        <f>'CO2 Concentration Data'!G105</f>
        <v>633.45921152294591</v>
      </c>
      <c r="D105">
        <f>'CO2 Concentration Data'!H105</f>
        <v>806.36099289804645</v>
      </c>
      <c r="E105">
        <f>'CO2 Concentration Data'!I105</f>
        <v>731.50204237403989</v>
      </c>
      <c r="F105">
        <f>'CO2 Concentration Data'!K105-'CO2 Concentration Data'!$N$2</f>
        <v>397.82593292627172</v>
      </c>
      <c r="J105">
        <f t="shared" si="10"/>
        <v>8.4090166666666661</v>
      </c>
      <c r="K105">
        <f t="shared" si="11"/>
        <v>0.9686586207879595</v>
      </c>
      <c r="L105">
        <f t="shared" si="12"/>
        <v>1.5870234622427031</v>
      </c>
      <c r="M105">
        <f t="shared" si="13"/>
        <v>1.5944164148428366</v>
      </c>
    </row>
    <row r="106" spans="1:13" x14ac:dyDescent="0.25">
      <c r="A106">
        <f>'CO2 Concentration Data'!A106/60000</f>
        <v>8.5757333333333339</v>
      </c>
      <c r="C106">
        <f>'CO2 Concentration Data'!G106</f>
        <v>633.25827936013013</v>
      </c>
      <c r="D106">
        <f>'CO2 Concentration Data'!H106</f>
        <v>819.66496929902576</v>
      </c>
      <c r="E106">
        <f>'CO2 Concentration Data'!I106</f>
        <v>731.50204237403989</v>
      </c>
      <c r="F106">
        <f>'CO2 Concentration Data'!K106-'CO2 Concentration Data'!$N$2</f>
        <v>397.58085834289386</v>
      </c>
      <c r="J106">
        <f t="shared" si="10"/>
        <v>8.4923666666666655</v>
      </c>
      <c r="K106">
        <f t="shared" si="11"/>
        <v>0.97072454280626597</v>
      </c>
      <c r="L106">
        <f t="shared" si="12"/>
        <v>1.5536953279993377</v>
      </c>
      <c r="M106">
        <f t="shared" si="13"/>
        <v>1.5876567731510269</v>
      </c>
    </row>
    <row r="107" spans="1:13" x14ac:dyDescent="0.25">
      <c r="A107">
        <f>'CO2 Concentration Data'!A107/60000</f>
        <v>8.6590833333333332</v>
      </c>
      <c r="C107">
        <f>'CO2 Concentration Data'!G107</f>
        <v>648.40975244242986</v>
      </c>
      <c r="D107">
        <f>'CO2 Concentration Data'!H107</f>
        <v>844.04213457657352</v>
      </c>
      <c r="E107">
        <f>'CO2 Concentration Data'!I107</f>
        <v>771.70981709837349</v>
      </c>
      <c r="F107">
        <f>'CO2 Concentration Data'!K107-'CO2 Concentration Data'!$N$2</f>
        <v>397.49527642126407</v>
      </c>
      <c r="J107">
        <f t="shared" si="10"/>
        <v>8.5757000000000012</v>
      </c>
      <c r="K107">
        <f t="shared" si="11"/>
        <v>0.95507441773181445</v>
      </c>
      <c r="L107">
        <f t="shared" si="12"/>
        <v>1.6780839593214705</v>
      </c>
      <c r="M107">
        <f t="shared" si="13"/>
        <v>1.5786759965261437</v>
      </c>
    </row>
    <row r="108" spans="1:13" x14ac:dyDescent="0.25">
      <c r="A108">
        <f>'CO2 Concentration Data'!A108/60000</f>
        <v>8.7423833333333327</v>
      </c>
      <c r="C108">
        <f>'CO2 Concentration Data'!G108</f>
        <v>644.6721152030766</v>
      </c>
      <c r="D108">
        <f>'CO2 Concentration Data'!H108</f>
        <v>823.19382495023535</v>
      </c>
      <c r="E108">
        <f>'CO2 Concentration Data'!I108</f>
        <v>799.82500784156696</v>
      </c>
      <c r="F108">
        <f>'CO2 Concentration Data'!K108-'CO2 Concentration Data'!$N$2</f>
        <v>397.3785747203309</v>
      </c>
      <c r="J108">
        <f t="shared" si="10"/>
        <v>8.659083333333335</v>
      </c>
      <c r="K108">
        <f t="shared" si="11"/>
        <v>0.97367353388962519</v>
      </c>
      <c r="L108">
        <f t="shared" si="12"/>
        <v>1.7022375588092911</v>
      </c>
      <c r="M108">
        <f t="shared" si="13"/>
        <v>1.6021951061610202</v>
      </c>
    </row>
    <row r="109" spans="1:13" x14ac:dyDescent="0.25">
      <c r="A109">
        <f>'CO2 Concentration Data'!A109/60000</f>
        <v>8.8257166666666667</v>
      </c>
      <c r="C109">
        <f>'CO2 Concentration Data'!G109</f>
        <v>649.05279484411915</v>
      </c>
      <c r="D109">
        <f>'CO2 Concentration Data'!H109</f>
        <v>823.39661349148457</v>
      </c>
      <c r="E109">
        <f>'CO2 Concentration Data'!I109</f>
        <v>717.19253874365643</v>
      </c>
      <c r="F109">
        <f>'CO2 Concentration Data'!K109-'CO2 Concentration Data'!$N$2</f>
        <v>397.20741223859579</v>
      </c>
      <c r="J109">
        <f t="shared" si="10"/>
        <v>8.7437166666666677</v>
      </c>
      <c r="K109">
        <f t="shared" si="11"/>
        <v>0.99291356617122395</v>
      </c>
      <c r="L109">
        <f t="shared" si="12"/>
        <v>1.5919692981216964</v>
      </c>
      <c r="M109">
        <f t="shared" si="13"/>
        <v>1.6536142024749103</v>
      </c>
    </row>
    <row r="110" spans="1:13" x14ac:dyDescent="0.25">
      <c r="A110">
        <f>'CO2 Concentration Data'!A110/60000</f>
        <v>8.9094833333333341</v>
      </c>
      <c r="C110">
        <f>'CO2 Concentration Data'!G110</f>
        <v>648.40975244242986</v>
      </c>
      <c r="D110">
        <f>'CO2 Concentration Data'!H110</f>
        <v>857.79230579851173</v>
      </c>
      <c r="E110">
        <f>'CO2 Concentration Data'!I110</f>
        <v>697.9451979087562</v>
      </c>
      <c r="F110">
        <f>'CO2 Concentration Data'!K110-'CO2 Concentration Data'!$N$2</f>
        <v>397.0265239991885</v>
      </c>
      <c r="J110">
        <f t="shared" si="10"/>
        <v>8.8280333333333338</v>
      </c>
      <c r="K110">
        <f t="shared" si="11"/>
        <v>1.0202882866174245</v>
      </c>
      <c r="L110">
        <f t="shared" si="12"/>
        <v>1.627868544114266</v>
      </c>
      <c r="M110">
        <f t="shared" si="13"/>
        <v>1.3335793632230717</v>
      </c>
    </row>
    <row r="111" spans="1:13" x14ac:dyDescent="0.25">
      <c r="A111">
        <f>'CO2 Concentration Data'!A111/60000</f>
        <v>8.9923666666666673</v>
      </c>
      <c r="C111">
        <f>'CO2 Concentration Data'!G111</f>
        <v>636.312672493165</v>
      </c>
      <c r="D111">
        <f>'CO2 Concentration Data'!H111</f>
        <v>786.16167069001187</v>
      </c>
      <c r="E111">
        <f>'CO2 Concentration Data'!I111</f>
        <v>749.13701113394825</v>
      </c>
      <c r="F111">
        <f>'CO2 Concentration Data'!K111-'CO2 Concentration Data'!$N$2</f>
        <v>396.81451598047772</v>
      </c>
      <c r="J111">
        <f t="shared" si="10"/>
        <v>8.9090166666666661</v>
      </c>
      <c r="K111">
        <f t="shared" si="11"/>
        <v>1.022288299702087</v>
      </c>
      <c r="L111">
        <f t="shared" si="12"/>
        <v>1.5937780027252662</v>
      </c>
      <c r="M111">
        <f t="shared" si="13"/>
        <v>1.2697036427681403</v>
      </c>
    </row>
    <row r="112" spans="1:13" x14ac:dyDescent="0.25">
      <c r="A112">
        <f>'CO2 Concentration Data'!A112/60000</f>
        <v>9.0757666666666665</v>
      </c>
      <c r="C112">
        <f>'CO2 Concentration Data'!G112</f>
        <v>625.13996247973421</v>
      </c>
      <c r="D112">
        <f>'CO2 Concentration Data'!H112</f>
        <v>842.50085080654446</v>
      </c>
      <c r="E112">
        <f>'CO2 Concentration Data'!I112</f>
        <v>771.70981709837349</v>
      </c>
      <c r="F112">
        <f>'CO2 Concentration Data'!K112-'CO2 Concentration Data'!$N$2</f>
        <v>396.61223235791476</v>
      </c>
      <c r="J112">
        <f t="shared" si="10"/>
        <v>8.9923333333333346</v>
      </c>
      <c r="K112">
        <f t="shared" si="11"/>
        <v>1.0367685770098429</v>
      </c>
      <c r="L112">
        <f t="shared" si="12"/>
        <v>1.6068807229009934</v>
      </c>
      <c r="M112">
        <f t="shared" si="13"/>
        <v>1.3290856887184226</v>
      </c>
    </row>
    <row r="113" spans="1:13" x14ac:dyDescent="0.25">
      <c r="A113">
        <f>'CO2 Concentration Data'!A113/60000</f>
        <v>9.1590500000000006</v>
      </c>
      <c r="C113">
        <f>'CO2 Concentration Data'!G113</f>
        <v>651.26325762126135</v>
      </c>
      <c r="D113">
        <f>'CO2 Concentration Data'!H113</f>
        <v>871.54247702044984</v>
      </c>
      <c r="E113">
        <f>'CO2 Concentration Data'!I113</f>
        <v>800.32889489909599</v>
      </c>
      <c r="F113">
        <f>'CO2 Concentration Data'!K113-'CO2 Concentration Data'!$N$2</f>
        <v>396.21933512727935</v>
      </c>
      <c r="J113">
        <f t="shared" si="10"/>
        <v>9.0757166666666684</v>
      </c>
      <c r="K113">
        <f t="shared" si="11"/>
        <v>0.98475024190046401</v>
      </c>
      <c r="L113">
        <f t="shared" si="12"/>
        <v>1.5341249771059415</v>
      </c>
      <c r="M113">
        <f t="shared" si="13"/>
        <v>1.5399642249501606</v>
      </c>
    </row>
    <row r="114" spans="1:13" x14ac:dyDescent="0.25">
      <c r="A114">
        <f>'CO2 Concentration Data'!A114/60000</f>
        <v>9.2424166666666672</v>
      </c>
      <c r="C114">
        <f>'CO2 Concentration Data'!G114</f>
        <v>645.35535930939511</v>
      </c>
      <c r="D114">
        <f>'CO2 Concentration Data'!H114</f>
        <v>827.85828588659297</v>
      </c>
      <c r="E114">
        <f>'CO2 Concentration Data'!I114</f>
        <v>806.97976469532693</v>
      </c>
      <c r="F114">
        <f>'CO2 Concentration Data'!K114-'CO2 Concentration Data'!$N$2</f>
        <v>396.03844688787206</v>
      </c>
      <c r="J114">
        <f t="shared" si="10"/>
        <v>9.1590166666666661</v>
      </c>
      <c r="K114">
        <f t="shared" si="11"/>
        <v>1.0038428552339429</v>
      </c>
      <c r="L114">
        <f t="shared" si="12"/>
        <v>1.8403539446244859</v>
      </c>
      <c r="M114">
        <f t="shared" si="13"/>
        <v>1.3224317584677892</v>
      </c>
    </row>
    <row r="115" spans="1:13" x14ac:dyDescent="0.25">
      <c r="A115">
        <f>'CO2 Concentration Data'!A115/60000</f>
        <v>9.3257166666666667</v>
      </c>
      <c r="C115">
        <f>'CO2 Concentration Data'!G115</f>
        <v>656.32713314104524</v>
      </c>
      <c r="D115">
        <f>'CO2 Concentration Data'!H115</f>
        <v>867.77031243581791</v>
      </c>
      <c r="E115">
        <f>'CO2 Concentration Data'!I115</f>
        <v>832.27342775220689</v>
      </c>
      <c r="F115">
        <f>'CO2 Concentration Data'!K115-'CO2 Concentration Data'!$N$2</f>
        <v>395.64554946273313</v>
      </c>
      <c r="J115">
        <f t="shared" si="10"/>
        <v>9.2423166666666674</v>
      </c>
      <c r="K115">
        <f t="shared" si="11"/>
        <v>0.97743050342445426</v>
      </c>
      <c r="L115">
        <f t="shared" si="12"/>
        <v>1.5470116365443529</v>
      </c>
      <c r="M115">
        <f t="shared" si="13"/>
        <v>1.2727963289979101</v>
      </c>
    </row>
    <row r="116" spans="1:13" x14ac:dyDescent="0.25">
      <c r="A116">
        <f>'CO2 Concentration Data'!A116/60000</f>
        <v>9.4091000000000005</v>
      </c>
      <c r="C116">
        <f>'CO2 Concentration Data'!G116</f>
        <v>743.53866872595711</v>
      </c>
      <c r="D116">
        <f>'CO2 Concentration Data'!H116</f>
        <v>804.77909544565216</v>
      </c>
      <c r="E116">
        <f>'CO2 Concentration Data'!I116</f>
        <v>849.90840658925185</v>
      </c>
      <c r="F116">
        <f>'CO2 Concentration Data'!K116-'CO2 Concentration Data'!$N$2</f>
        <v>395.13400510732527</v>
      </c>
      <c r="J116">
        <f t="shared" si="10"/>
        <v>9.3257000000000012</v>
      </c>
      <c r="K116">
        <f t="shared" si="11"/>
        <v>0.96100065917763478</v>
      </c>
      <c r="L116">
        <f t="shared" si="12"/>
        <v>1.651868520861878</v>
      </c>
      <c r="M116">
        <f t="shared" si="13"/>
        <v>1.0953829919205282</v>
      </c>
    </row>
    <row r="117" spans="1:13" x14ac:dyDescent="0.25">
      <c r="A117">
        <f>'CO2 Concentration Data'!A117/60000</f>
        <v>9.4923666666666673</v>
      </c>
      <c r="C117">
        <f>'CO2 Concentration Data'!G117</f>
        <v>650.17810096173389</v>
      </c>
      <c r="D117">
        <f>'CO2 Concentration Data'!H117</f>
        <v>805.67148508756998</v>
      </c>
      <c r="E117">
        <f>'CO2 Concentration Data'!I117</f>
        <v>799.22039980449665</v>
      </c>
      <c r="F117">
        <f>'CO2 Concentration Data'!K117-'CO2 Concentration Data'!$N$2</f>
        <v>394.80334879682113</v>
      </c>
      <c r="J117">
        <f t="shared" si="10"/>
        <v>9.4110833333333339</v>
      </c>
      <c r="K117">
        <f t="shared" si="11"/>
        <v>1.0220229928132878</v>
      </c>
      <c r="L117">
        <f t="shared" si="12"/>
        <v>1.522022258093658</v>
      </c>
      <c r="M117">
        <f t="shared" si="13"/>
        <v>1.4334039688825242</v>
      </c>
    </row>
    <row r="118" spans="1:13" x14ac:dyDescent="0.25">
      <c r="A118">
        <f>'CO2 Concentration Data'!A118/60000</f>
        <v>9.5762166666666673</v>
      </c>
      <c r="C118">
        <f>'CO2 Concentration Data'!G118</f>
        <v>660.7078127820879</v>
      </c>
      <c r="D118">
        <f>'CO2 Concentration Data'!H118</f>
        <v>804.33294524174164</v>
      </c>
      <c r="E118">
        <f>'CO2 Concentration Data'!I118</f>
        <v>782.69391606205102</v>
      </c>
      <c r="F118">
        <f>'CO2 Concentration Data'!K118-'CO2 Concentration Data'!$N$2</f>
        <v>394.62440500873578</v>
      </c>
      <c r="J118">
        <f t="shared" si="10"/>
        <v>9.4936499999999988</v>
      </c>
      <c r="K118">
        <f t="shared" si="11"/>
        <v>1.0852702439375579</v>
      </c>
      <c r="L118">
        <f t="shared" si="12"/>
        <v>1.4156458393262308</v>
      </c>
      <c r="M118">
        <f t="shared" si="13"/>
        <v>1.5988830274702697</v>
      </c>
    </row>
    <row r="119" spans="1:13" x14ac:dyDescent="0.25">
      <c r="A119">
        <f>'CO2 Concentration Data'!A119/60000</f>
        <v>9.6595833333333339</v>
      </c>
      <c r="C119">
        <f>'CO2 Concentration Data'!G119</f>
        <v>653.23254232234592</v>
      </c>
      <c r="D119">
        <f>'CO2 Concentration Data'!H119</f>
        <v>805.46869654632076</v>
      </c>
      <c r="E119">
        <f>'CO2 Concentration Data'!I119</f>
        <v>814.63839852947933</v>
      </c>
      <c r="F119">
        <f>'CO2 Concentration Data'!K119-'CO2 Concentration Data'!$N$2</f>
        <v>394.42212021915191</v>
      </c>
      <c r="J119">
        <f t="shared" si="10"/>
        <v>9.575683333333334</v>
      </c>
      <c r="K119">
        <f t="shared" si="11"/>
        <v>1.0185360551118454</v>
      </c>
      <c r="L119">
        <f t="shared" si="12"/>
        <v>1.4152823281295843</v>
      </c>
      <c r="M119">
        <f t="shared" si="13"/>
        <v>1.4526473018399502</v>
      </c>
    </row>
    <row r="120" spans="1:13" x14ac:dyDescent="0.25">
      <c r="A120">
        <f>'CO2 Concentration Data'!A120/60000</f>
        <v>9.7446833333333327</v>
      </c>
      <c r="C120">
        <f>'CO2 Concentration Data'!G120</f>
        <v>644.6721152030766</v>
      </c>
      <c r="D120">
        <f>'CO2 Concentration Data'!H120</f>
        <v>804.13015670049242</v>
      </c>
      <c r="E120">
        <f>'CO2 Concentration Data'!I120</f>
        <v>809.19674480738911</v>
      </c>
      <c r="F120">
        <f>'CO2 Concentration Data'!K120-'CO2 Concentration Data'!$N$2</f>
        <v>394.11285929180349</v>
      </c>
      <c r="J120">
        <f t="shared" si="10"/>
        <v>9.6589833333333317</v>
      </c>
      <c r="K120">
        <f t="shared" si="11"/>
        <v>1.0407542874832039</v>
      </c>
      <c r="L120">
        <f t="shared" si="12"/>
        <v>1.4120718374977665</v>
      </c>
      <c r="M120">
        <f t="shared" si="13"/>
        <v>1.3719992800594119</v>
      </c>
    </row>
    <row r="121" spans="1:13" x14ac:dyDescent="0.25">
      <c r="A121">
        <f>'CO2 Concentration Data'!A121/60000</f>
        <v>9.8278333333333325</v>
      </c>
      <c r="C121">
        <f>'CO2 Concentration Data'!G121</f>
        <v>644.23005319178037</v>
      </c>
      <c r="D121">
        <f>'CO2 Concentration Data'!H121</f>
        <v>867.08080462534144</v>
      </c>
      <c r="E121">
        <f>'CO2 Concentration Data'!I121</f>
        <v>761.83421322929541</v>
      </c>
      <c r="F121">
        <f>'CO2 Concentration Data'!K121-'CO2 Concentration Data'!$N$2</f>
        <v>393.87945569543359</v>
      </c>
      <c r="J121">
        <f t="shared" si="10"/>
        <v>9.7423833333333327</v>
      </c>
      <c r="K121">
        <f t="shared" si="11"/>
        <v>1.0520604777196585</v>
      </c>
      <c r="L121">
        <f t="shared" si="12"/>
        <v>1.4130130132695176</v>
      </c>
      <c r="M121">
        <f t="shared" si="13"/>
        <v>1.2871882520898033</v>
      </c>
    </row>
    <row r="122" spans="1:13" x14ac:dyDescent="0.25">
      <c r="A122">
        <f>'CO2 Concentration Data'!A122/60000</f>
        <v>9.9090833333333332</v>
      </c>
      <c r="C122">
        <f>'CO2 Concentration Data'!G122</f>
        <v>643.78794295290697</v>
      </c>
      <c r="D122">
        <f>'CO2 Concentration Data'!H122</f>
        <v>895.71675641046102</v>
      </c>
      <c r="E122">
        <f>'CO2 Concentration Data'!I122</f>
        <v>746.41621450431273</v>
      </c>
      <c r="F122">
        <f>'CO2 Concentration Data'!K122-'CO2 Concentration Data'!$N$2</f>
        <v>393.63438111205579</v>
      </c>
      <c r="J122">
        <f t="shared" si="10"/>
        <v>9.8256666666666668</v>
      </c>
      <c r="K122">
        <f t="shared" si="11"/>
        <v>1.0551969281320208</v>
      </c>
      <c r="L122">
        <f t="shared" si="12"/>
        <v>1.6186525663646409</v>
      </c>
      <c r="M122">
        <f t="shared" si="13"/>
        <v>1.2395888643989759</v>
      </c>
    </row>
    <row r="123" spans="1:13" x14ac:dyDescent="0.25">
      <c r="A123">
        <f>'CO2 Concentration Data'!A123/60000</f>
        <v>9.9924166666666672</v>
      </c>
      <c r="C123">
        <f>'CO2 Concentration Data'!G123</f>
        <v>643.78794295290697</v>
      </c>
      <c r="D123">
        <f>'CO2 Concentration Data'!H123</f>
        <v>849.35558293123472</v>
      </c>
      <c r="E123">
        <f>'CO2 Concentration Data'!I123</f>
        <v>790.4532809528813</v>
      </c>
      <c r="F123">
        <f>'CO2 Concentration Data'!K123-'CO2 Concentration Data'!$N$2</f>
        <v>393.4846140134764</v>
      </c>
      <c r="J123">
        <f t="shared" si="10"/>
        <v>9.9090333333333334</v>
      </c>
      <c r="K123">
        <f t="shared" si="11"/>
        <v>1.0526833932938728</v>
      </c>
      <c r="L123">
        <f t="shared" si="12"/>
        <v>1.6199842940201916</v>
      </c>
      <c r="M123">
        <f t="shared" si="13"/>
        <v>1.3211016880311128</v>
      </c>
    </row>
    <row r="124" spans="1:13" x14ac:dyDescent="0.25">
      <c r="A124">
        <f>'CO2 Concentration Data'!A124/60000</f>
        <v>10.075716666666667</v>
      </c>
      <c r="C124">
        <f>'CO2 Concentration Data'!G124</f>
        <v>650.82114738238795</v>
      </c>
      <c r="D124">
        <f>'CO2 Concentration Data'!H124</f>
        <v>865.09323274416113</v>
      </c>
      <c r="E124">
        <f>'CO2 Concentration Data'!I124</f>
        <v>782.19003908165848</v>
      </c>
      <c r="F124">
        <f>'CO2 Concentration Data'!K124-'CO2 Concentration Data'!$N$2</f>
        <v>393.46321863032068</v>
      </c>
    </row>
    <row r="125" spans="1:13" x14ac:dyDescent="0.25">
      <c r="A125">
        <f>'CO2 Concentration Data'!A125/60000</f>
        <v>10.1591</v>
      </c>
      <c r="C125">
        <f>'CO2 Concentration Data'!G125</f>
        <v>652.34836605321152</v>
      </c>
      <c r="D125">
        <f>'CO2 Concentration Data'!H125</f>
        <v>842.70363934779368</v>
      </c>
      <c r="E125">
        <f>'CO2 Concentration Data'!I125</f>
        <v>797.10421121193144</v>
      </c>
      <c r="F125">
        <f>'CO2 Concentration Data'!K125-'CO2 Concentration Data'!$N$2</f>
        <v>393.80360069849695</v>
      </c>
    </row>
    <row r="126" spans="1:13" x14ac:dyDescent="0.25">
      <c r="A126">
        <f>'CO2 Concentration Data'!A126/60000</f>
        <v>10.2424</v>
      </c>
      <c r="C126">
        <f>'CO2 Concentration Data'!G126</f>
        <v>673.44793513304205</v>
      </c>
      <c r="D126">
        <f>'CO2 Concentration Data'!H126</f>
        <v>873.28654933172834</v>
      </c>
      <c r="E126">
        <f>'CO2 Concentration Data'!I126</f>
        <v>772.81831219297294</v>
      </c>
      <c r="F126">
        <f>'CO2 Concentration Data'!K126-'CO2 Concentration Data'!$N$2</f>
        <v>394.27235428759349</v>
      </c>
    </row>
    <row r="127" spans="1:13" x14ac:dyDescent="0.25">
      <c r="A127">
        <f>'CO2 Concentration Data'!A127/60000</f>
        <v>10.325716666666667</v>
      </c>
      <c r="C127">
        <f>'CO2 Concentration Data'!G127</f>
        <v>674.33211140217657</v>
      </c>
      <c r="D127">
        <f>'CO2 Concentration Data'!H127</f>
        <v>809.88984854925627</v>
      </c>
      <c r="E127">
        <f>'CO2 Concentration Data'!I127</f>
        <v>750.24550622854758</v>
      </c>
      <c r="F127">
        <f>'CO2 Concentration Data'!K127-'CO2 Concentration Data'!$N$2</f>
        <v>394.84613975763614</v>
      </c>
      <c r="K127" s="2">
        <f>AVERAGE(K3:K123)</f>
        <v>1.0430190962756505</v>
      </c>
      <c r="L127" s="2">
        <f t="shared" ref="L127:M127" si="14">AVERAGE(L3:L123)</f>
        <v>1.6592241048761844</v>
      </c>
      <c r="M127" s="2">
        <f t="shared" si="14"/>
        <v>1.4143340987849116</v>
      </c>
    </row>
    <row r="128" spans="1:13" x14ac:dyDescent="0.25">
      <c r="A128">
        <f>'CO2 Concentration Data'!A128/60000</f>
        <v>10.411083333333334</v>
      </c>
      <c r="C128">
        <f>'CO2 Concentration Data'!G128</f>
        <v>675.41721983412663</v>
      </c>
      <c r="D128">
        <f>'CO2 Concentration Data'!H128</f>
        <v>899.69180688262963</v>
      </c>
      <c r="E128">
        <f>'CO2 Concentration Data'!I128</f>
        <v>815.74688354694217</v>
      </c>
      <c r="F128">
        <f>'CO2 Concentration Data'!K128-'CO2 Concentration Data'!$N$2</f>
        <v>395.62220885024169</v>
      </c>
    </row>
    <row r="129" spans="1:6" x14ac:dyDescent="0.25">
      <c r="A129">
        <f>'CO2 Concentration Data'!A129/60000</f>
        <v>10.493816666666667</v>
      </c>
      <c r="C129">
        <f>'CO2 Concentration Data'!G129</f>
        <v>678.71274281564183</v>
      </c>
      <c r="D129">
        <f>'CO2 Concentration Data'!H129</f>
        <v>972.86372576115866</v>
      </c>
      <c r="E129">
        <f>'CO2 Concentration Data'!I129</f>
        <v>820.18084377106663</v>
      </c>
      <c r="F129">
        <f>'CO2 Concentration Data'!K129-'CO2 Concentration Data'!$N$2</f>
        <v>396.34381716204535</v>
      </c>
    </row>
    <row r="130" spans="1:6" x14ac:dyDescent="0.25">
      <c r="A130">
        <f>'CO2 Concentration Data'!A130/60000</f>
        <v>10.575733333333334</v>
      </c>
      <c r="C130">
        <f>'CO2 Concentration Data'!G130</f>
        <v>714.76289702356883</v>
      </c>
      <c r="D130">
        <f>'CO2 Concentration Data'!H130</f>
        <v>862.65965262240616</v>
      </c>
      <c r="E130">
        <f>'CO2 Concentration Data'!I130</f>
        <v>909.96813018555611</v>
      </c>
      <c r="F130">
        <f>'CO2 Concentration Data'!K130-'CO2 Concentration Data'!$N$2</f>
        <v>397.0984908714953</v>
      </c>
    </row>
    <row r="131" spans="1:6" x14ac:dyDescent="0.25">
      <c r="A131">
        <f>'CO2 Concentration Data'!A131/60000</f>
        <v>10.659066666666666</v>
      </c>
      <c r="C131">
        <f>'CO2 Concentration Data'!G131</f>
        <v>709.2569152838762</v>
      </c>
      <c r="D131">
        <f>'CO2 Concentration Data'!H131</f>
        <v>914.78047333334769</v>
      </c>
      <c r="E131">
        <f>'CO2 Concentration Data'!I131</f>
        <v>845.57523788462436</v>
      </c>
      <c r="F131">
        <f>'CO2 Concentration Data'!K131-'CO2 Concentration Data'!$N$2</f>
        <v>397.84343882327317</v>
      </c>
    </row>
    <row r="132" spans="1:6" x14ac:dyDescent="0.25">
      <c r="A132">
        <f>'CO2 Concentration Data'!A132/60000</f>
        <v>10.742416666666667</v>
      </c>
      <c r="C132">
        <f>'CO2 Concentration Data'!G132</f>
        <v>681.36526760408015</v>
      </c>
      <c r="D132">
        <f>'CO2 Concentration Data'!H132</f>
        <v>894.13495224825874</v>
      </c>
      <c r="E132">
        <f>'CO2 Concentration Data'!I132</f>
        <v>843.3582577725623</v>
      </c>
      <c r="F132">
        <f>'CO2 Concentration Data'!K132-'CO2 Concentration Data'!$N$2</f>
        <v>398.44834426712265</v>
      </c>
    </row>
    <row r="133" spans="1:6" x14ac:dyDescent="0.25">
      <c r="A133">
        <f>'CO2 Concentration Data'!A133/60000</f>
        <v>10.825733333333334</v>
      </c>
      <c r="C133">
        <f>'CO2 Concentration Data'!G133</f>
        <v>690.16682457183003</v>
      </c>
      <c r="D133">
        <f>'CO2 Concentration Data'!H133</f>
        <v>849.80177775219374</v>
      </c>
      <c r="E133">
        <f>'CO2 Concentration Data'!I133</f>
        <v>833.38192284680633</v>
      </c>
      <c r="F133">
        <f>'CO2 Concentration Data'!K133-'CO2 Concentration Data'!$N$2</f>
        <v>398.8315171016103</v>
      </c>
    </row>
    <row r="134" spans="1:6" x14ac:dyDescent="0.25">
      <c r="A134">
        <f>'CO2 Concentration Data'!A134/60000</f>
        <v>10.9091</v>
      </c>
      <c r="C134">
        <f>'CO2 Concentration Data'!G134</f>
        <v>685.30388523382669</v>
      </c>
      <c r="D134">
        <f>'CO2 Concentration Data'!H134</f>
        <v>859.57699179215535</v>
      </c>
      <c r="E134">
        <f>'CO2 Concentration Data'!I134</f>
        <v>843.3582577725623</v>
      </c>
      <c r="F134">
        <f>'CO2 Concentration Data'!K134-'CO2 Concentration Data'!$N$2</f>
        <v>399.25747972989194</v>
      </c>
    </row>
    <row r="135" spans="1:6" x14ac:dyDescent="0.25">
      <c r="A135">
        <f>'CO2 Concentration Data'!A135/60000</f>
        <v>10.992416666666667</v>
      </c>
      <c r="C135">
        <f>'CO2 Concentration Data'!G135</f>
        <v>676.10045992148048</v>
      </c>
      <c r="D135">
        <f>'CO2 Concentration Data'!H135</f>
        <v>857.79230579851173</v>
      </c>
      <c r="E135">
        <f>'CO2 Concentration Data'!I135</f>
        <v>825.72328901265371</v>
      </c>
      <c r="F135">
        <f>'CO2 Concentration Data'!K135-'CO2 Concentration Data'!$N$2</f>
        <v>399.62898157737163</v>
      </c>
    </row>
    <row r="136" spans="1:6" x14ac:dyDescent="0.25">
      <c r="A136">
        <f>'CO2 Concentration Data'!A136/60000</f>
        <v>11.075733333333334</v>
      </c>
      <c r="C136">
        <f>'CO2 Concentration Data'!G136</f>
        <v>673.44793513304205</v>
      </c>
      <c r="D136">
        <f>'CO2 Concentration Data'!H136</f>
        <v>847.81429916120544</v>
      </c>
      <c r="E136">
        <f>'CO2 Concentration Data'!I136</f>
        <v>766.16738193392291</v>
      </c>
      <c r="F136">
        <f>'CO2 Concentration Data'!K136-'CO2 Concentration Data'!$N$2</f>
        <v>400.09578954812537</v>
      </c>
    </row>
    <row r="137" spans="1:6" x14ac:dyDescent="0.25">
      <c r="A137">
        <f>'CO2 Concentration Data'!A137/60000</f>
        <v>11.159116666666666</v>
      </c>
      <c r="C137">
        <f>'CO2 Concentration Data'!G137</f>
        <v>676.30139610326114</v>
      </c>
      <c r="D137">
        <f>'CO2 Concentration Data'!H137</f>
        <v>819.66496929902576</v>
      </c>
      <c r="E137">
        <f>'CO2 Concentration Data'!I137</f>
        <v>779.46918198920378</v>
      </c>
      <c r="F137">
        <f>'CO2 Concentration Data'!K137-'CO2 Concentration Data'!$N$2</f>
        <v>400.40504930845293</v>
      </c>
    </row>
    <row r="138" spans="1:6" x14ac:dyDescent="0.25">
      <c r="A138">
        <f>'CO2 Concentration Data'!A138/60000</f>
        <v>11.244116666666667</v>
      </c>
      <c r="C138">
        <f>'CO2 Concentration Data'!G138</f>
        <v>697.1999847926985</v>
      </c>
      <c r="D138">
        <f>'CO2 Concentration Data'!H138</f>
        <v>791.4751677178167</v>
      </c>
      <c r="E138">
        <f>'CO2 Concentration Data'!I138</f>
        <v>783.29852409912144</v>
      </c>
      <c r="F138">
        <f>'CO2 Concentration Data'!K138-'CO2 Concentration Data'!$N$2</f>
        <v>400.79794673359174</v>
      </c>
    </row>
    <row r="139" spans="1:6" x14ac:dyDescent="0.25">
      <c r="A139">
        <f>'CO2 Concentration Data'!A139/60000</f>
        <v>11.328666666666667</v>
      </c>
      <c r="C139">
        <f>'CO2 Concentration Data'!G139</f>
        <v>714.76289702356883</v>
      </c>
      <c r="D139">
        <f>'CO2 Concentration Data'!H139</f>
        <v>869.31159214975196</v>
      </c>
      <c r="E139">
        <f>'CO2 Concentration Data'!I139</f>
        <v>766.16738193392291</v>
      </c>
      <c r="F139">
        <f>'CO2 Concentration Data'!K139-'CO2 Concentration Data'!$N$2</f>
        <v>401.28615028200471</v>
      </c>
    </row>
    <row r="140" spans="1:6" x14ac:dyDescent="0.25">
      <c r="A140">
        <f>'CO2 Concentration Data'!A140/60000</f>
        <v>11.409066666666666</v>
      </c>
      <c r="C140">
        <f>'CO2 Concentration Data'!G140</f>
        <v>694.74844039465324</v>
      </c>
      <c r="D140">
        <f>'CO2 Concentration Data'!H140</f>
        <v>853.57394233682555</v>
      </c>
      <c r="E140">
        <f>'CO2 Concentration Data'!I140</f>
        <v>792.67026106494359</v>
      </c>
      <c r="F140">
        <f>'CO2 Concentration Data'!K140-'CO2 Concentration Data'!$N$2</f>
        <v>401.59541120935313</v>
      </c>
    </row>
    <row r="141" spans="1:6" x14ac:dyDescent="0.25">
      <c r="A141">
        <f>'CO2 Concentration Data'!A141/60000</f>
        <v>11.492416666666667</v>
      </c>
      <c r="C141">
        <f>'CO2 Concentration Data'!G141</f>
        <v>713.23567835274514</v>
      </c>
      <c r="D141">
        <f>'CO2 Concentration Data'!H141</f>
        <v>849.15279033389027</v>
      </c>
      <c r="E141">
        <f>'CO2 Concentration Data'!I141</f>
        <v>843.86213475295472</v>
      </c>
      <c r="F141">
        <f>'CO2 Concentration Data'!K141-'CO2 Concentration Data'!$N$2</f>
        <v>402.10501033542528</v>
      </c>
    </row>
    <row r="142" spans="1:6" x14ac:dyDescent="0.25">
      <c r="A142">
        <f>'CO2 Concentration Data'!A142/60000</f>
        <v>11.575749999999999</v>
      </c>
      <c r="C142">
        <f>'CO2 Concentration Data'!G142</f>
        <v>698.04401160374562</v>
      </c>
      <c r="D142">
        <f>'CO2 Concentration Data'!H142</f>
        <v>873.08376079047912</v>
      </c>
      <c r="E142">
        <f>'CO2 Concentration Data'!I142</f>
        <v>814.63839852947933</v>
      </c>
      <c r="F142">
        <f>'CO2 Concentration Data'!K142-'CO2 Concentration Data'!$N$2</f>
        <v>402.5504231175268</v>
      </c>
    </row>
    <row r="143" spans="1:6" x14ac:dyDescent="0.25">
      <c r="A143">
        <f>'CO2 Concentration Data'!A143/60000</f>
        <v>11.659083333333333</v>
      </c>
      <c r="C143">
        <f>'CO2 Concentration Data'!G143</f>
        <v>720.02770470616849</v>
      </c>
      <c r="D143">
        <f>'CO2 Concentration Data'!H143</f>
        <v>880.18199248507142</v>
      </c>
      <c r="E143">
        <f>'CO2 Concentration Data'!I143</f>
        <v>791.56176597034414</v>
      </c>
      <c r="F143">
        <f>'CO2 Concentration Data'!K143-'CO2 Concentration Data'!$N$2</f>
        <v>402.85968287785437</v>
      </c>
    </row>
    <row r="144" spans="1:6" x14ac:dyDescent="0.25">
      <c r="A144">
        <f>'CO2 Concentration Data'!A144/60000</f>
        <v>11.7425</v>
      </c>
      <c r="C144">
        <f>'CO2 Concentration Data'!G144</f>
        <v>743.73960490773766</v>
      </c>
      <c r="D144">
        <f>'CO2 Concentration Data'!H144</f>
        <v>955.34138589849329</v>
      </c>
      <c r="E144">
        <f>'CO2 Concentration Data'!I144</f>
        <v>794.88724117700576</v>
      </c>
      <c r="F144">
        <f>'CO2 Concentration Data'!K144-'CO2 Concentration Data'!$N$2</f>
        <v>403.3809527964309</v>
      </c>
    </row>
    <row r="145" spans="1:6" x14ac:dyDescent="0.25">
      <c r="A145">
        <f>'CO2 Concentration Data'!A145/60000</f>
        <v>11.825749999999999</v>
      </c>
      <c r="C145">
        <f>'CO2 Concentration Data'!G145</f>
        <v>719.58564269487238</v>
      </c>
      <c r="D145">
        <f>'CO2 Concentration Data'!H145</f>
        <v>849.15279033389027</v>
      </c>
      <c r="E145">
        <f>'CO2 Concentration Data'!I145</f>
        <v>869.7603554612225</v>
      </c>
      <c r="F145">
        <f>'CO2 Concentration Data'!K145-'CO2 Concentration Data'!$N$2</f>
        <v>403.78552004155688</v>
      </c>
    </row>
    <row r="146" spans="1:6" x14ac:dyDescent="0.25">
      <c r="A146">
        <f>'CO2 Concentration Data'!A146/60000</f>
        <v>11.909716666666666</v>
      </c>
      <c r="C146">
        <f>'CO2 Concentration Data'!G146</f>
        <v>722.88121390396475</v>
      </c>
      <c r="D146">
        <f>'CO2 Concentration Data'!H146</f>
        <v>885.04924196267814</v>
      </c>
      <c r="E146">
        <f>'CO2 Concentration Data'!I146</f>
        <v>869.25646840369348</v>
      </c>
      <c r="F146">
        <f>'CO2 Concentration Data'!K146-'CO2 Concentration Data'!$N$2</f>
        <v>404.44488743322933</v>
      </c>
    </row>
    <row r="147" spans="1:6" x14ac:dyDescent="0.25">
      <c r="A147">
        <f>'CO2 Concentration Data'!A147/60000</f>
        <v>11.992516666666667</v>
      </c>
      <c r="C147">
        <f>'CO2 Concentration Data'!G147</f>
        <v>714.5217189475112</v>
      </c>
      <c r="D147">
        <f>'CO2 Concentration Data'!H147</f>
        <v>894.37826523777619</v>
      </c>
      <c r="E147">
        <f>'CO2 Concentration Data'!I147</f>
        <v>869.7603554612225</v>
      </c>
      <c r="F147">
        <f>'CO2 Concentration Data'!K147-'CO2 Concentration Data'!$N$2</f>
        <v>405.06146386408682</v>
      </c>
    </row>
    <row r="148" spans="1:6" x14ac:dyDescent="0.25">
      <c r="A148">
        <f>'CO2 Concentration Data'!A148/60000</f>
        <v>12.075783333333334</v>
      </c>
      <c r="C148">
        <f>'CO2 Concentration Data'!G148</f>
        <v>731.4415927956569</v>
      </c>
      <c r="D148">
        <f>'CO2 Concentration Data'!H148</f>
        <v>884.60304714171923</v>
      </c>
      <c r="E148">
        <f>'CO2 Concentration Data'!I148</f>
        <v>777.75608893467074</v>
      </c>
      <c r="F148">
        <f>'CO2 Concentration Data'!K148-'CO2 Concentration Data'!$N$2</f>
        <v>405.67804029494437</v>
      </c>
    </row>
    <row r="149" spans="1:6" x14ac:dyDescent="0.25">
      <c r="A149">
        <f>'CO2 Concentration Data'!A149/60000</f>
        <v>12.1591</v>
      </c>
      <c r="C149">
        <f>'CO2 Concentration Data'!G149</f>
        <v>711.02526380318011</v>
      </c>
      <c r="D149">
        <f>'CO2 Concentration Data'!H149</f>
        <v>850.45076517049711</v>
      </c>
      <c r="E149">
        <f>'CO2 Concentration Data'!I149</f>
        <v>845.57523788462436</v>
      </c>
      <c r="F149">
        <f>'CO2 Concentration Data'!K149-'CO2 Concentration Data'!$N$2</f>
        <v>406.05926770559273</v>
      </c>
    </row>
    <row r="150" spans="1:6" x14ac:dyDescent="0.25">
      <c r="A150">
        <f>'CO2 Concentration Data'!A150/60000</f>
        <v>12.242416666666667</v>
      </c>
      <c r="C150">
        <f>'CO2 Concentration Data'!G150</f>
        <v>705.76040789300316</v>
      </c>
      <c r="D150">
        <f>'CO2 Concentration Data'!H150</f>
        <v>875.31464160508165</v>
      </c>
      <c r="E150">
        <f>'CO2 Concentration Data'!I150</f>
        <v>846.58294145972684</v>
      </c>
      <c r="F150">
        <f>'CO2 Concentration Data'!K150-'CO2 Concentration Data'!$N$2</f>
        <v>406.54941667784493</v>
      </c>
    </row>
    <row r="151" spans="1:6" x14ac:dyDescent="0.25">
      <c r="A151">
        <f>'CO2 Concentration Data'!A151/60000</f>
        <v>12.325816666666666</v>
      </c>
      <c r="C151">
        <f>'CO2 Concentration Data'!G151</f>
        <v>704.87623564283354</v>
      </c>
      <c r="D151">
        <f>'CO2 Concentration Data'!H151</f>
        <v>822.99103640898613</v>
      </c>
      <c r="E151">
        <f>'CO2 Concentration Data'!I151</f>
        <v>748.53240309687794</v>
      </c>
      <c r="F151">
        <f>'CO2 Concentration Data'!K151-'CO2 Concentration Data'!$N$2</f>
        <v>407.09208100705968</v>
      </c>
    </row>
    <row r="152" spans="1:6" x14ac:dyDescent="0.25">
      <c r="A152">
        <f>'CO2 Concentration Data'!A152/60000</f>
        <v>12.409116666666666</v>
      </c>
      <c r="C152">
        <f>'CO2 Concentration Data'!G152</f>
        <v>717.81729015660358</v>
      </c>
      <c r="D152">
        <f>'CO2 Concentration Data'!H152</f>
        <v>904.35627187508248</v>
      </c>
      <c r="E152">
        <f>'CO2 Concentration Data'!I152</f>
        <v>756.79564496810076</v>
      </c>
      <c r="F152">
        <f>'CO2 Concentration Data'!K152-'CO2 Concentration Data'!$N$2</f>
        <v>407.61334995311881</v>
      </c>
    </row>
    <row r="153" spans="1:6" x14ac:dyDescent="0.25">
      <c r="A153">
        <f>'CO2 Concentration Data'!A153/60000</f>
        <v>12.492416666666667</v>
      </c>
      <c r="C153">
        <f>'CO2 Concentration Data'!G153</f>
        <v>700.05348997152998</v>
      </c>
      <c r="D153">
        <f>'CO2 Concentration Data'!H153</f>
        <v>911.657292110924</v>
      </c>
      <c r="E153">
        <f>'CO2 Concentration Data'!I153</f>
        <v>735.33132402113824</v>
      </c>
      <c r="F153">
        <f>'CO2 Concentration Data'!K153-'CO2 Concentration Data'!$N$2</f>
        <v>408.03931258140051</v>
      </c>
    </row>
    <row r="154" spans="1:6" x14ac:dyDescent="0.25">
      <c r="A154">
        <f>'CO2 Concentration Data'!A154/60000</f>
        <v>12.575799999999999</v>
      </c>
      <c r="C154">
        <f>'CO2 Concentration Data'!G154</f>
        <v>705.76040789300316</v>
      </c>
      <c r="D154">
        <f>'CO2 Concentration Data'!H154</f>
        <v>903.91007299802823</v>
      </c>
      <c r="E154">
        <f>'CO2 Concentration Data'!I154</f>
        <v>873.58963710832086</v>
      </c>
      <c r="F154">
        <f>'CO2 Concentration Data'!K154-'CO2 Concentration Data'!$N$2</f>
        <v>408.32717793108975</v>
      </c>
    </row>
    <row r="155" spans="1:6" x14ac:dyDescent="0.25">
      <c r="A155">
        <f>'CO2 Concentration Data'!A155/60000</f>
        <v>12.660416666666666</v>
      </c>
      <c r="C155">
        <f>'CO2 Concentration Data'!G155</f>
        <v>701.78164482413422</v>
      </c>
      <c r="D155">
        <f>'CO2 Concentration Data'!H155</f>
        <v>916.76795192433588</v>
      </c>
      <c r="E155">
        <f>'CO2 Concentration Data'!I155</f>
        <v>885.78301260895819</v>
      </c>
      <c r="F155">
        <f>'CO2 Concentration Data'!K155-'CO2 Concentration Data'!$N$2</f>
        <v>408.63643749691374</v>
      </c>
    </row>
    <row r="156" spans="1:6" x14ac:dyDescent="0.25">
      <c r="A156">
        <f>'CO2 Concentration Data'!A156/60000</f>
        <v>12.74305</v>
      </c>
      <c r="C156">
        <f>'CO2 Concentration Data'!G156</f>
        <v>690.60889060209092</v>
      </c>
      <c r="D156">
        <f>'CO2 Concentration Data'!H156</f>
        <v>895.9196422979976</v>
      </c>
      <c r="E156">
        <f>'CO2 Concentration Data'!I156</f>
        <v>897.27093816734555</v>
      </c>
      <c r="F156">
        <f>'CO2 Concentration Data'!K156-'CO2 Concentration Data'!$N$2</f>
        <v>408.67922709620422</v>
      </c>
    </row>
    <row r="157" spans="1:6" x14ac:dyDescent="0.25">
      <c r="A157">
        <f>'CO2 Concentration Data'!A157/60000</f>
        <v>12.82715</v>
      </c>
      <c r="C157">
        <f>'CO2 Concentration Data'!G157</f>
        <v>734.53617959539145</v>
      </c>
      <c r="D157">
        <f>'CO2 Concentration Data'!H157</f>
        <v>862.65965262240616</v>
      </c>
      <c r="E157">
        <f>'CO2 Concentration Data'!I157</f>
        <v>859.2801334779374</v>
      </c>
      <c r="F157">
        <f>'CO2 Concentration Data'!K157-'CO2 Concentration Data'!$N$2</f>
        <v>408.5839196114058</v>
      </c>
    </row>
    <row r="158" spans="1:6" x14ac:dyDescent="0.25">
      <c r="A158">
        <f>'CO2 Concentration Data'!A158/60000</f>
        <v>12.9091</v>
      </c>
      <c r="C158">
        <f>'CO2 Concentration Data'!G158</f>
        <v>729.27132368521438</v>
      </c>
      <c r="D158">
        <f>'CO2 Concentration Data'!H158</f>
        <v>907.88512752629208</v>
      </c>
      <c r="E158">
        <f>'CO2 Concentration Data'!I158</f>
        <v>801.43737991655883</v>
      </c>
      <c r="F158">
        <f>'CO2 Concentration Data'!K158-'CO2 Concentration Data'!$N$2</f>
        <v>408.28632986556886</v>
      </c>
    </row>
    <row r="159" spans="1:6" x14ac:dyDescent="0.25">
      <c r="A159">
        <f>'CO2 Concentration Data'!A159/60000</f>
        <v>12.992466666666667</v>
      </c>
      <c r="C159">
        <f>'CO2 Concentration Data'!G159</f>
        <v>741.56938804383719</v>
      </c>
      <c r="D159">
        <f>'CO2 Concentration Data'!H159</f>
        <v>846.92200280947975</v>
      </c>
      <c r="E159">
        <f>'CO2 Concentration Data'!I159</f>
        <v>867.03955883158687</v>
      </c>
      <c r="F159">
        <f>'CO2 Concentration Data'!K159-'CO2 Concentration Data'!$N$2</f>
        <v>407.96734454207268</v>
      </c>
    </row>
    <row r="160" spans="1:6" x14ac:dyDescent="0.25">
      <c r="A160">
        <f>'CO2 Concentration Data'!A160/60000</f>
        <v>13.075799999999999</v>
      </c>
      <c r="C160">
        <f>'CO2 Concentration Data'!G160</f>
        <v>745.06589141574545</v>
      </c>
      <c r="D160">
        <f>'CO2 Concentration Data'!H160</f>
        <v>847.12479540682421</v>
      </c>
      <c r="E160">
        <f>'CO2 Concentration Data'!I160</f>
        <v>865.93106373698754</v>
      </c>
      <c r="F160">
        <f>'CO2 Concentration Data'!K160-'CO2 Concentration Data'!$N$2</f>
        <v>407.6814232546983</v>
      </c>
    </row>
    <row r="161" spans="1:6" x14ac:dyDescent="0.25">
      <c r="A161">
        <f>'CO2 Concentration Data'!A161/60000</f>
        <v>13.159116666666666</v>
      </c>
      <c r="C161">
        <f>'CO2 Concentration Data'!G161</f>
        <v>736.30453213366025</v>
      </c>
      <c r="D161">
        <f>'CO2 Concentration Data'!H161</f>
        <v>843.35262676609705</v>
      </c>
      <c r="E161">
        <f>'CO2 Concentration Data'!I161</f>
        <v>854.34235673623971</v>
      </c>
      <c r="F161">
        <f>'CO2 Concentration Data'!K161-'CO2 Concentration Data'!$N$2</f>
        <v>407.46746981214829</v>
      </c>
    </row>
    <row r="162" spans="1:6" x14ac:dyDescent="0.25">
      <c r="A162">
        <f>'CO2 Concentration Data'!A162/60000</f>
        <v>13.242466666666667</v>
      </c>
      <c r="C162">
        <f>'CO2 Concentration Data'!G162</f>
        <v>705.51927804452282</v>
      </c>
      <c r="D162">
        <f>'CO2 Concentration Data'!H162</f>
        <v>888.17242318510182</v>
      </c>
      <c r="E162">
        <f>'CO2 Concentration Data'!I162</f>
        <v>833.98653088387664</v>
      </c>
      <c r="F162">
        <f>'CO2 Concentration Data'!K162-'CO2 Concentration Data'!$N$2</f>
        <v>407.16988006631135</v>
      </c>
    </row>
    <row r="163" spans="1:6" x14ac:dyDescent="0.25">
      <c r="A163">
        <f>'CO2 Concentration Data'!A163/60000</f>
        <v>13.325799999999999</v>
      </c>
      <c r="C163">
        <f>'CO2 Concentration Data'!G163</f>
        <v>725.5336904648259</v>
      </c>
      <c r="D163">
        <f>'CO2 Concentration Data'!H163</f>
        <v>871.54247702044984</v>
      </c>
      <c r="E163">
        <f>'CO2 Concentration Data'!I163</f>
        <v>816.35155204683167</v>
      </c>
      <c r="F163">
        <f>'CO2 Concentration Data'!K163-'CO2 Concentration Data'!$N$2</f>
        <v>406.8936857036299</v>
      </c>
    </row>
    <row r="164" spans="1:6" x14ac:dyDescent="0.25">
      <c r="A164">
        <f>'CO2 Concentration Data'!A164/60000</f>
        <v>13.410566666666666</v>
      </c>
      <c r="C164">
        <f>'CO2 Concentration Data'!G164</f>
        <v>722.43910366509135</v>
      </c>
      <c r="D164">
        <f>'CO2 Concentration Data'!H164</f>
        <v>885.04924196267814</v>
      </c>
      <c r="E164">
        <f>'CO2 Concentration Data'!I164</f>
        <v>784.40701919372066</v>
      </c>
      <c r="F164">
        <f>'CO2 Concentration Data'!K164-'CO2 Concentration Data'!$N$2</f>
        <v>406.86256456280216</v>
      </c>
    </row>
    <row r="165" spans="1:6" x14ac:dyDescent="0.25">
      <c r="A165">
        <f>'CO2 Concentration Data'!A165/60000</f>
        <v>13.494116666666667</v>
      </c>
      <c r="C165">
        <f>'CO2 Concentration Data'!G165</f>
        <v>709.69897729517231</v>
      </c>
      <c r="D165">
        <f>'CO2 Concentration Data'!H165</f>
        <v>909.66971617364823</v>
      </c>
      <c r="E165">
        <f>'CO2 Concentration Data'!I165</f>
        <v>783.29852409912144</v>
      </c>
      <c r="F165">
        <f>'CO2 Concentration Data'!K165-'CO2 Concentration Data'!$N$2</f>
        <v>406.57469921311286</v>
      </c>
    </row>
    <row r="166" spans="1:6" x14ac:dyDescent="0.25">
      <c r="A166">
        <f>'CO2 Concentration Data'!A166/60000</f>
        <v>13.575799999999999</v>
      </c>
      <c r="C166">
        <f>'CO2 Concentration Data'!G166</f>
        <v>737.59062095600348</v>
      </c>
      <c r="D166">
        <f>'CO2 Concentration Data'!H166</f>
        <v>863.75473751538107</v>
      </c>
      <c r="E166">
        <f>'CO2 Concentration Data'!I166</f>
        <v>874.19430560821036</v>
      </c>
      <c r="F166">
        <f>'CO2 Concentration Data'!K166-'CO2 Concentration Data'!$N$2</f>
        <v>406.12734120167556</v>
      </c>
    </row>
    <row r="167" spans="1:6" x14ac:dyDescent="0.25">
      <c r="A167">
        <f>'CO2 Concentration Data'!A167/60000</f>
        <v>13.659116666666666</v>
      </c>
      <c r="C167">
        <f>'CO2 Concentration Data'!G167</f>
        <v>727.50302339348775</v>
      </c>
      <c r="D167">
        <f>'CO2 Concentration Data'!H167</f>
        <v>922.52759509995587</v>
      </c>
      <c r="E167">
        <f>'CO2 Concentration Data'!I167</f>
        <v>832.27342775220689</v>
      </c>
      <c r="F167">
        <f>'CO2 Concentration Data'!K167-'CO2 Concentration Data'!$N$2</f>
        <v>405.71304858788449</v>
      </c>
    </row>
    <row r="168" spans="1:6" x14ac:dyDescent="0.25">
      <c r="A168">
        <f>'CO2 Concentration Data'!A168/60000</f>
        <v>13.74245</v>
      </c>
      <c r="C168">
        <f>'CO2 Concentration Data'!G168</f>
        <v>736.94757453534942</v>
      </c>
      <c r="D168">
        <f>'CO2 Concentration Data'!H168</f>
        <v>923.8660862726407</v>
      </c>
      <c r="E168">
        <f>'CO2 Concentration Data'!I168</f>
        <v>840.5366696234297</v>
      </c>
      <c r="F168">
        <f>'CO2 Concentration Data'!K168-'CO2 Concentration Data'!$N$2</f>
        <v>405.47964499151459</v>
      </c>
    </row>
    <row r="169" spans="1:6" x14ac:dyDescent="0.25">
      <c r="A169">
        <f>'CO2 Concentration Data'!A169/60000</f>
        <v>13.825799999999999</v>
      </c>
      <c r="C169">
        <f>'CO2 Concentration Data'!G169</f>
        <v>749.9288307537488</v>
      </c>
      <c r="D169">
        <f>'CO2 Concentration Data'!H169</f>
        <v>876.85592537511093</v>
      </c>
      <c r="E169">
        <f>'CO2 Concentration Data'!I169</f>
        <v>796.49954271204194</v>
      </c>
      <c r="F169">
        <f>'CO2 Concentration Data'!K169-'CO2 Concentration Data'!$N$2</f>
        <v>405.23651583197608</v>
      </c>
    </row>
    <row r="170" spans="1:6" x14ac:dyDescent="0.25">
      <c r="A170">
        <f>'CO2 Concentration Data'!A170/60000</f>
        <v>13.90915</v>
      </c>
      <c r="C170">
        <f>'CO2 Concentration Data'!G170</f>
        <v>736.50546429647602</v>
      </c>
      <c r="D170">
        <f>'CO2 Concentration Data'!H170</f>
        <v>874.42225196316372</v>
      </c>
      <c r="E170">
        <f>'CO2 Concentration Data'!I170</f>
        <v>783.29852409912144</v>
      </c>
      <c r="F170">
        <f>'CO2 Concentration Data'!K170-'CO2 Concentration Data'!$N$2</f>
        <v>405.08869299021501</v>
      </c>
    </row>
    <row r="171" spans="1:6" x14ac:dyDescent="0.25">
      <c r="A171">
        <f>'CO2 Concentration Data'!A171/60000</f>
        <v>13.992416666666667</v>
      </c>
      <c r="C171">
        <f>'CO2 Concentration Data'!G171</f>
        <v>741.56938804383719</v>
      </c>
      <c r="D171">
        <f>'CO2 Concentration Data'!H171</f>
        <v>837.14678876951814</v>
      </c>
      <c r="E171">
        <f>'CO2 Concentration Data'!I171</f>
        <v>828.44408564228934</v>
      </c>
      <c r="F171">
        <f>'CO2 Concentration Data'!K171-'CO2 Concentration Data'!$N$2</f>
        <v>404.87668380448343</v>
      </c>
    </row>
    <row r="172" spans="1:6" x14ac:dyDescent="0.25">
      <c r="A172">
        <f>'CO2 Concentration Data'!A172/60000</f>
        <v>14.07775</v>
      </c>
      <c r="C172">
        <f>'CO2 Concentration Data'!G172</f>
        <v>750.12976291656469</v>
      </c>
      <c r="D172">
        <f>'CO2 Concentration Data'!H172</f>
        <v>912.75237700389903</v>
      </c>
      <c r="E172">
        <f>'CO2 Concentration Data'!I172</f>
        <v>852.12537662417753</v>
      </c>
      <c r="F172">
        <f>'CO2 Concentration Data'!K172-'CO2 Concentration Data'!$N$2</f>
        <v>404.63355464494492</v>
      </c>
    </row>
    <row r="173" spans="1:6" x14ac:dyDescent="0.25">
      <c r="A173">
        <f>'CO2 Concentration Data'!A173/60000</f>
        <v>14.159216666666667</v>
      </c>
      <c r="C173">
        <f>'CO2 Concentration Data'!G173</f>
        <v>732.76783107608742</v>
      </c>
      <c r="D173">
        <f>'CO2 Concentration Data'!H173</f>
        <v>918.30923163826981</v>
      </c>
      <c r="E173">
        <f>'CO2 Concentration Data'!I173</f>
        <v>827.9402590475795</v>
      </c>
      <c r="F173">
        <f>'CO2 Concentration Data'!K173-'CO2 Concentration Data'!$N$2</f>
        <v>404.33596353758344</v>
      </c>
    </row>
    <row r="174" spans="1:6" x14ac:dyDescent="0.25">
      <c r="A174">
        <f>'CO2 Concentration Data'!A174/60000</f>
        <v>14.242433333333333</v>
      </c>
      <c r="C174">
        <f>'CO2 Concentration Data'!G174</f>
        <v>694.5475042128727</v>
      </c>
      <c r="D174">
        <f>'CO2 Concentration Data'!H174</f>
        <v>920.74290505021702</v>
      </c>
      <c r="E174">
        <f>'CO2 Concentration Data'!I174</f>
        <v>798.71652282410412</v>
      </c>
      <c r="F174">
        <f>'CO2 Concentration Data'!K174-'CO2 Concentration Data'!$N$2</f>
        <v>404.17647087583543</v>
      </c>
    </row>
    <row r="175" spans="1:6" x14ac:dyDescent="0.25">
      <c r="A175">
        <f>'CO2 Concentration Data'!A175/60000</f>
        <v>14.325783333333334</v>
      </c>
      <c r="C175">
        <f>'CO2 Concentration Data'!G175</f>
        <v>711.90944007231462</v>
      </c>
      <c r="D175">
        <f>'CO2 Concentration Data'!H175</f>
        <v>919.20162533628297</v>
      </c>
      <c r="E175">
        <f>'CO2 Concentration Data'!I175</f>
        <v>788.23630084081913</v>
      </c>
      <c r="F175">
        <f>'CO2 Concentration Data'!K175-'CO2 Concentration Data'!$N$2</f>
        <v>403.79329804134778</v>
      </c>
    </row>
    <row r="176" spans="1:6" x14ac:dyDescent="0.25">
      <c r="A176">
        <f>'CO2 Concentration Data'!A176/60000</f>
        <v>14.40925</v>
      </c>
      <c r="C176">
        <f>'CO2 Concentration Data'!G176</f>
        <v>718.05842000508392</v>
      </c>
      <c r="D176">
        <f>'CO2 Concentration Data'!H176</f>
        <v>868.6626087875436</v>
      </c>
      <c r="E176">
        <f>'CO2 Concentration Data'!I176</f>
        <v>782.19003908165848</v>
      </c>
      <c r="F176">
        <f>'CO2 Concentration Data'!K176-'CO2 Concentration Data'!$N$2</f>
        <v>403.46264289786461</v>
      </c>
    </row>
    <row r="177" spans="1:6" x14ac:dyDescent="0.25">
      <c r="A177">
        <f>'CO2 Concentration Data'!A177/60000</f>
        <v>14.492716666666666</v>
      </c>
      <c r="C177">
        <f>'CO2 Concentration Data'!G177</f>
        <v>714.11985462187943</v>
      </c>
      <c r="D177">
        <f>'CO2 Concentration Data'!H177</f>
        <v>902.36879328409418</v>
      </c>
      <c r="E177">
        <f>'CO2 Concentration Data'!I177</f>
        <v>827.33559054769</v>
      </c>
      <c r="F177">
        <f>'CO2 Concentration Data'!K177-'CO2 Concentration Data'!$N$2</f>
        <v>403.03668026958303</v>
      </c>
    </row>
    <row r="178" spans="1:6" x14ac:dyDescent="0.25">
      <c r="A178">
        <f>'CO2 Concentration Data'!A178/60000</f>
        <v>14.575783333333334</v>
      </c>
      <c r="C178">
        <f>'CO2 Concentration Data'!G178</f>
        <v>702.66582109326862</v>
      </c>
      <c r="D178">
        <f>'CO2 Concentration Data'!H178</f>
        <v>882.61556855073093</v>
      </c>
      <c r="E178">
        <f>'CO2 Concentration Data'!I178</f>
        <v>869.7603554612225</v>
      </c>
      <c r="F178">
        <f>'CO2 Concentration Data'!K178-'CO2 Concentration Data'!$N$2</f>
        <v>402.632113024457</v>
      </c>
    </row>
    <row r="179" spans="1:6" x14ac:dyDescent="0.25">
      <c r="A179">
        <f>'CO2 Concentration Data'!A179/60000</f>
        <v>14.659083333333333</v>
      </c>
      <c r="C179">
        <f>'CO2 Concentration Data'!G179</f>
        <v>701.33953458526082</v>
      </c>
      <c r="D179">
        <f>'CO2 Concentration Data'!H179</f>
        <v>942.0374094975142</v>
      </c>
      <c r="E179">
        <f>'CO2 Concentration Data'!I179</f>
        <v>805.36745308315415</v>
      </c>
      <c r="F179">
        <f>'CO2 Concentration Data'!K179-'CO2 Concentration Data'!$N$2</f>
        <v>402.27033674014598</v>
      </c>
    </row>
    <row r="180" spans="1:6" x14ac:dyDescent="0.25">
      <c r="A180">
        <f>'CO2 Concentration Data'!A180/60000</f>
        <v>14.742466666666667</v>
      </c>
      <c r="C180">
        <f>'CO2 Concentration Data'!G180</f>
        <v>724.85049860504932</v>
      </c>
      <c r="D180">
        <f>'CO2 Concentration Data'!H180</f>
        <v>899.44840060291972</v>
      </c>
      <c r="E180">
        <f>'CO2 Concentration Data'!I180</f>
        <v>805.87134014068317</v>
      </c>
      <c r="F180">
        <f>'CO2 Concentration Data'!K180-'CO2 Concentration Data'!$N$2</f>
        <v>402.21782021616252</v>
      </c>
    </row>
    <row r="181" spans="1:6" x14ac:dyDescent="0.25">
      <c r="A181">
        <f>'CO2 Concentration Data'!A181/60000</f>
        <v>14.827516666666666</v>
      </c>
      <c r="C181">
        <f>'CO2 Concentration Data'!G181</f>
        <v>744.18171514661117</v>
      </c>
      <c r="D181">
        <f>'CO2 Concentration Data'!H181</f>
        <v>932.05940286020791</v>
      </c>
      <c r="E181">
        <f>'CO2 Concentration Data'!I181</f>
        <v>813.63069495437696</v>
      </c>
      <c r="F181">
        <f>'CO2 Concentration Data'!K181-'CO2 Concentration Data'!$N$2</f>
        <v>402.06805331208653</v>
      </c>
    </row>
    <row r="182" spans="1:6" x14ac:dyDescent="0.25">
      <c r="A182">
        <f>'CO2 Concentration Data'!A182/60000</f>
        <v>14.9101</v>
      </c>
      <c r="C182">
        <f>'CO2 Concentration Data'!G182</f>
        <v>758.04714361518006</v>
      </c>
      <c r="D182">
        <f>'CO2 Concentration Data'!H182</f>
        <v>915.42945669555593</v>
      </c>
      <c r="E182">
        <f>'CO2 Concentration Data'!I182</f>
        <v>848.29603451425999</v>
      </c>
      <c r="F182">
        <f>'CO2 Concentration Data'!K182-'CO2 Concentration Data'!$N$2</f>
        <v>402.05638349209949</v>
      </c>
    </row>
    <row r="183" spans="1:6" x14ac:dyDescent="0.25">
      <c r="A183">
        <f>'CO2 Concentration Data'!A183/60000</f>
        <v>14.992683333333334</v>
      </c>
      <c r="C183">
        <f>'CO2 Concentration Data'!G183</f>
        <v>739.60010334275262</v>
      </c>
      <c r="D183">
        <f>'CO2 Concentration Data'!H183</f>
        <v>935.83157150093518</v>
      </c>
      <c r="E183">
        <f>'CO2 Concentration Data'!I183</f>
        <v>863.10941512503598</v>
      </c>
      <c r="F183">
        <f>'CO2 Concentration Data'!K183-'CO2 Concentration Data'!$N$2</f>
        <v>401.9591317504827</v>
      </c>
    </row>
    <row r="184" spans="1:6" x14ac:dyDescent="0.25">
      <c r="A184">
        <f>'CO2 Concentration Data'!A184/60000</f>
        <v>15.075766666666667</v>
      </c>
      <c r="C184">
        <f>'CO2 Concentration Data'!G184</f>
        <v>749.24559066639495</v>
      </c>
      <c r="D184">
        <f>'CO2 Concentration Data'!H184</f>
        <v>922.52759509995587</v>
      </c>
      <c r="E184">
        <f>'CO2 Concentration Data'!I184</f>
        <v>811.91760189984382</v>
      </c>
      <c r="F184">
        <f>'CO2 Concentration Data'!K184-'CO2 Concentration Data'!$N$2</f>
        <v>401.71405852862927</v>
      </c>
    </row>
    <row r="185" spans="1:6" x14ac:dyDescent="0.25">
      <c r="A185">
        <f>'CO2 Concentration Data'!A185/60000</f>
        <v>15.159166666666666</v>
      </c>
      <c r="C185">
        <f>'CO2 Concentration Data'!G185</f>
        <v>732.76783107608742</v>
      </c>
      <c r="D185">
        <f>'CO2 Concentration Data'!H185</f>
        <v>960.89824053286418</v>
      </c>
      <c r="E185">
        <f>'CO2 Concentration Data'!I185</f>
        <v>821.28932878852947</v>
      </c>
      <c r="F185">
        <f>'CO2 Concentration Data'!K185-'CO2 Concentration Data'!$N$2</f>
        <v>401.70433296546054</v>
      </c>
    </row>
    <row r="186" spans="1:6" x14ac:dyDescent="0.25">
      <c r="A186">
        <f>'CO2 Concentration Data'!A186/60000</f>
        <v>15.24245</v>
      </c>
      <c r="C186">
        <f>'CO2 Concentration Data'!G186</f>
        <v>712.35150208361063</v>
      </c>
      <c r="D186">
        <f>'CO2 Concentration Data'!H186</f>
        <v>905.69476304776708</v>
      </c>
      <c r="E186">
        <f>'CO2 Concentration Data'!I186</f>
        <v>911.07662528015555</v>
      </c>
      <c r="F186">
        <f>'CO2 Concentration Data'!K186-'CO2 Concentration Data'!$N$2</f>
        <v>401.56623588137165</v>
      </c>
    </row>
    <row r="187" spans="1:6" x14ac:dyDescent="0.25">
      <c r="A187">
        <f>'CO2 Concentration Data'!A187/60000</f>
        <v>15.325783333333334</v>
      </c>
      <c r="C187">
        <f>'CO2 Concentration Data'!G187</f>
        <v>686.18806150296109</v>
      </c>
      <c r="D187">
        <f>'CO2 Concentration Data'!H187</f>
        <v>926.94874710289139</v>
      </c>
      <c r="E187">
        <f>'CO2 Concentration Data'!I187</f>
        <v>924.27763381593957</v>
      </c>
      <c r="F187">
        <f>'CO2 Concentration Data'!K187-'CO2 Concentration Data'!$N$2</f>
        <v>401.34255687565309</v>
      </c>
    </row>
    <row r="188" spans="1:6" x14ac:dyDescent="0.25">
      <c r="A188">
        <f>'CO2 Concentration Data'!A188/60000</f>
        <v>15.409083333333333</v>
      </c>
      <c r="C188">
        <f>'CO2 Concentration Data'!G188</f>
        <v>701.78164482413422</v>
      </c>
      <c r="D188">
        <f>'CO2 Concentration Data'!H188</f>
        <v>876.4098279004395</v>
      </c>
      <c r="E188">
        <f>'CO2 Concentration Data'!I188</f>
        <v>844.97062984755405</v>
      </c>
      <c r="F188">
        <f>'CO2 Concentration Data'!K188-'CO2 Concentration Data'!$N$2</f>
        <v>401.06441708913246</v>
      </c>
    </row>
    <row r="189" spans="1:6" x14ac:dyDescent="0.25">
      <c r="A189">
        <f>'CO2 Concentration Data'!A189/60000</f>
        <v>15.493600000000001</v>
      </c>
      <c r="C189">
        <f>'CO2 Concentration Data'!G189</f>
        <v>697.64209503157201</v>
      </c>
      <c r="D189">
        <f>'CO2 Concentration Data'!H189</f>
        <v>849.15279033389027</v>
      </c>
      <c r="E189">
        <f>'CO2 Concentration Data'!I189</f>
        <v>779.46918198920378</v>
      </c>
      <c r="F189">
        <f>'CO2 Concentration Data'!K189-'CO2 Concentration Data'!$N$2</f>
        <v>400.99050498748966</v>
      </c>
    </row>
    <row r="190" spans="1:6" x14ac:dyDescent="0.25">
      <c r="A190">
        <f>'CO2 Concentration Data'!A190/60000</f>
        <v>15.577883333333334</v>
      </c>
      <c r="C190">
        <f>'CO2 Concentration Data'!G190</f>
        <v>707.28763058279162</v>
      </c>
      <c r="D190">
        <f>'CO2 Concentration Data'!H190</f>
        <v>875.51743420242633</v>
      </c>
      <c r="E190">
        <f>'CO2 Concentration Data'!I190</f>
        <v>771.70981709837349</v>
      </c>
      <c r="F190">
        <f>'CO2 Concentration Data'!K190-'CO2 Concentration Data'!$N$2</f>
        <v>400.64039852316563</v>
      </c>
    </row>
    <row r="191" spans="1:6" x14ac:dyDescent="0.25">
      <c r="A191">
        <f>'CO2 Concentration Data'!A191/60000</f>
        <v>15.659050000000001</v>
      </c>
      <c r="C191">
        <f>'CO2 Concentration Data'!G191</f>
        <v>715.40589521664549</v>
      </c>
      <c r="D191">
        <f>'CO2 Concentration Data'!H191</f>
        <v>871.09628219949082</v>
      </c>
      <c r="E191">
        <f>'CO2 Concentration Data'!I191</f>
        <v>789.84867291581111</v>
      </c>
      <c r="F191">
        <f>'CO2 Concentration Data'!K191-'CO2 Concentration Data'!$N$2</f>
        <v>400.39532530131225</v>
      </c>
    </row>
    <row r="192" spans="1:6" x14ac:dyDescent="0.25">
      <c r="A192">
        <f>'CO2 Concentration Data'!A192/60000</f>
        <v>15.7424</v>
      </c>
      <c r="C192">
        <f>'CO2 Concentration Data'!G192</f>
        <v>731.4415927956569</v>
      </c>
      <c r="D192">
        <f>'CO2 Concentration Data'!H192</f>
        <v>932.50560173726228</v>
      </c>
      <c r="E192">
        <f>'CO2 Concentration Data'!I192</f>
        <v>816.85537864154162</v>
      </c>
      <c r="F192">
        <f>'CO2 Concentration Data'!K192-'CO2 Concentration Data'!$N$2</f>
        <v>400.20471149873629</v>
      </c>
    </row>
    <row r="193" spans="1:6" x14ac:dyDescent="0.25">
      <c r="A193">
        <f>'CO2 Concentration Data'!A193/60000</f>
        <v>15.825766666666667</v>
      </c>
      <c r="C193">
        <f>'CO2 Concentration Data'!G193</f>
        <v>733.20994131496093</v>
      </c>
      <c r="D193">
        <f>'CO2 Concentration Data'!H193</f>
        <v>899.04282352042128</v>
      </c>
      <c r="E193">
        <f>'CO2 Concentration Data'!I193</f>
        <v>853.83847975584717</v>
      </c>
      <c r="F193">
        <f>'CO2 Concentration Data'!K193-'CO2 Concentration Data'!$N$2</f>
        <v>400.05494440015696</v>
      </c>
    </row>
    <row r="194" spans="1:6" x14ac:dyDescent="0.25">
      <c r="A194">
        <f>'CO2 Concentration Data'!A194/60000</f>
        <v>15.909066666666666</v>
      </c>
      <c r="C194">
        <f>'CO2 Concentration Data'!G194</f>
        <v>702.90695094174896</v>
      </c>
      <c r="D194">
        <f>'CO2 Concentration Data'!H194</f>
        <v>868.6626087875436</v>
      </c>
      <c r="E194">
        <f>'CO2 Concentration Data'!I194</f>
        <v>872.48121255367721</v>
      </c>
      <c r="F194">
        <f>'CO2 Concentration Data'!K194-'CO2 Concentration Data'!$N$2</f>
        <v>400.03354882249778</v>
      </c>
    </row>
    <row r="195" spans="1:6" x14ac:dyDescent="0.25">
      <c r="A195">
        <f>'CO2 Concentration Data'!A195/60000</f>
        <v>15.99245</v>
      </c>
      <c r="C195">
        <f>'CO2 Concentration Data'!G195</f>
        <v>684.45990665035674</v>
      </c>
      <c r="D195">
        <f>'CO2 Concentration Data'!H195</f>
        <v>842.70363934779368</v>
      </c>
      <c r="E195">
        <f>'CO2 Concentration Data'!I195</f>
        <v>865.93106373698754</v>
      </c>
      <c r="F195">
        <f>'CO2 Concentration Data'!K195-'CO2 Concentration Data'!$N$2</f>
        <v>399.91490169772527</v>
      </c>
    </row>
    <row r="196" spans="1:6" x14ac:dyDescent="0.25">
      <c r="A196">
        <f>'CO2 Concentration Data'!A196/60000</f>
        <v>16.075749999999999</v>
      </c>
      <c r="C196">
        <f>'CO2 Concentration Data'!G196</f>
        <v>697.64209503157201</v>
      </c>
      <c r="D196">
        <f>'CO2 Concentration Data'!H196</f>
        <v>885.73884711944231</v>
      </c>
      <c r="E196">
        <f>'CO2 Concentration Data'!I196</f>
        <v>817.46004714143101</v>
      </c>
      <c r="F196">
        <f>'CO2 Concentration Data'!K196-'CO2 Concentration Data'!$N$2</f>
        <v>399.84099095760689</v>
      </c>
    </row>
    <row r="197" spans="1:6" x14ac:dyDescent="0.25">
      <c r="A197">
        <f>'CO2 Concentration Data'!A197/60000</f>
        <v>16.160133333333334</v>
      </c>
      <c r="C197">
        <f>'CO2 Concentration Data'!G197</f>
        <v>711.668261996257</v>
      </c>
      <c r="D197">
        <f>'CO2 Concentration Data'!H197</f>
        <v>850.45076517049711</v>
      </c>
      <c r="E197">
        <f>'CO2 Concentration Data'!I197</f>
        <v>721.6264284278252</v>
      </c>
      <c r="F197">
        <f>'CO2 Concentration Data'!K197-'CO2 Concentration Data'!$N$2</f>
        <v>399.83126519993471</v>
      </c>
    </row>
    <row r="198" spans="1:6" x14ac:dyDescent="0.25">
      <c r="A198">
        <f>'CO2 Concentration Data'!A198/60000</f>
        <v>16.244916666666665</v>
      </c>
      <c r="C198">
        <f>'CO2 Concentration Data'!G198</f>
        <v>702.46483668391068</v>
      </c>
      <c r="D198">
        <f>'CO2 Concentration Data'!H198</f>
        <v>889.71380024532323</v>
      </c>
      <c r="E198">
        <f>'CO2 Concentration Data'!I198</f>
        <v>776.64759384007129</v>
      </c>
      <c r="F198">
        <f>'CO2 Concentration Data'!K198-'CO2 Concentration Data'!$N$2</f>
        <v>399.71456330449797</v>
      </c>
    </row>
    <row r="199" spans="1:6" x14ac:dyDescent="0.25">
      <c r="A199">
        <f>'CO2 Concentration Data'!A199/60000</f>
        <v>16.325733333333332</v>
      </c>
      <c r="C199">
        <f>'CO2 Concentration Data'!G199</f>
        <v>718.05842000508392</v>
      </c>
      <c r="D199">
        <f>'CO2 Concentration Data'!H199</f>
        <v>954.89519107753449</v>
      </c>
      <c r="E199">
        <f>'CO2 Concentration Data'!I199</f>
        <v>802.04198795362913</v>
      </c>
      <c r="F199">
        <f>'CO2 Concentration Data'!K199-'CO2 Concentration Data'!$N$2</f>
        <v>399.69316792134231</v>
      </c>
    </row>
    <row r="200" spans="1:6" x14ac:dyDescent="0.25">
      <c r="A200">
        <f>'CO2 Concentration Data'!A200/60000</f>
        <v>16.409066666666668</v>
      </c>
      <c r="C200">
        <f>'CO2 Concentration Data'!G200</f>
        <v>706.20247392326405</v>
      </c>
      <c r="D200">
        <f>'CO2 Concentration Data'!H200</f>
        <v>873.52995561143803</v>
      </c>
      <c r="E200">
        <f>'CO2 Concentration Data'!I200</f>
        <v>763.44657522715079</v>
      </c>
      <c r="F200">
        <f>'CO2 Concentration Data'!K200-'CO2 Concentration Data'!$N$2</f>
        <v>399.49088429877935</v>
      </c>
    </row>
    <row r="201" spans="1:6" x14ac:dyDescent="0.25">
      <c r="A201">
        <f>'CO2 Concentration Data'!A201/60000</f>
        <v>16.492450000000002</v>
      </c>
      <c r="C201">
        <f>'CO2 Concentration Data'!G201</f>
        <v>683.33455230516483</v>
      </c>
      <c r="D201">
        <f>'CO2 Concentration Data'!H201</f>
        <v>879.93858620536162</v>
      </c>
      <c r="E201">
        <f>'CO2 Concentration Data'!I201</f>
        <v>777.75608893467074</v>
      </c>
      <c r="F201">
        <f>'CO2 Concentration Data'!K201-'CO2 Concentration Data'!$N$2</f>
        <v>399.02213070968281</v>
      </c>
    </row>
    <row r="202" spans="1:6" x14ac:dyDescent="0.25">
      <c r="A202">
        <f>'CO2 Concentration Data'!A202/60000</f>
        <v>16.575749999999999</v>
      </c>
      <c r="C202">
        <f>'CO2 Concentration Data'!G202</f>
        <v>689.92569472334969</v>
      </c>
      <c r="D202">
        <f>'CO2 Concentration Data'!H202</f>
        <v>888.17242318510182</v>
      </c>
      <c r="E202">
        <f>'CO2 Concentration Data'!I202</f>
        <v>819.6769667906741</v>
      </c>
      <c r="F202">
        <f>'CO2 Concentration Data'!K202-'CO2 Concentration Data'!$N$2</f>
        <v>398.76538630631791</v>
      </c>
    </row>
    <row r="203" spans="1:6" x14ac:dyDescent="0.25">
      <c r="A203">
        <f>'CO2 Concentration Data'!A203/60000</f>
        <v>16.659066666666668</v>
      </c>
      <c r="C203">
        <f>'CO2 Concentration Data'!G203</f>
        <v>678.51181065282594</v>
      </c>
      <c r="D203">
        <f>'CO2 Concentration Data'!H203</f>
        <v>890.15990177609012</v>
      </c>
      <c r="E203">
        <f>'CO2 Concentration Data'!I203</f>
        <v>849.90840658925185</v>
      </c>
      <c r="F203">
        <f>'CO2 Concentration Data'!K203-'CO2 Concentration Data'!$N$2</f>
        <v>398.48724651979734</v>
      </c>
    </row>
    <row r="204" spans="1:6" x14ac:dyDescent="0.25">
      <c r="A204">
        <f>'CO2 Concentration Data'!A204/60000</f>
        <v>16.742450000000002</v>
      </c>
      <c r="C204">
        <f>'CO2 Concentration Data'!G204</f>
        <v>670.59447818178785</v>
      </c>
      <c r="D204">
        <f>'CO2 Concentration Data'!H204</f>
        <v>857.79230579851173</v>
      </c>
      <c r="E204">
        <f>'CO2 Concentration Data'!I204</f>
        <v>847.69142647718968</v>
      </c>
      <c r="F204">
        <f>'CO2 Concentration Data'!K204-'CO2 Concentration Data'!$N$2</f>
        <v>398.32775385804922</v>
      </c>
    </row>
    <row r="205" spans="1:6" x14ac:dyDescent="0.25">
      <c r="A205">
        <f>'CO2 Concentration Data'!A205/60000</f>
        <v>16.827233333333332</v>
      </c>
      <c r="C205">
        <f>'CO2 Concentration Data'!G205</f>
        <v>684.01779641148335</v>
      </c>
      <c r="D205">
        <f>'CO2 Concentration Data'!H205</f>
        <v>881.52048365775602</v>
      </c>
      <c r="E205">
        <f>'CO2 Concentration Data'!I205</f>
        <v>832.87803578927719</v>
      </c>
      <c r="F205">
        <f>'CO2 Concentration Data'!K205-'CO2 Concentration Data'!$N$2</f>
        <v>398.22077772028467</v>
      </c>
    </row>
    <row r="206" spans="1:6" x14ac:dyDescent="0.25">
      <c r="A206">
        <f>'CO2 Concentration Data'!A206/60000</f>
        <v>16.910383333333332</v>
      </c>
      <c r="C206">
        <f>'CO2 Concentration Data'!G206</f>
        <v>678.71274281564183</v>
      </c>
      <c r="D206">
        <f>'CO2 Concentration Data'!H206</f>
        <v>855.35863238656464</v>
      </c>
      <c r="E206">
        <f>'CO2 Concentration Data'!I206</f>
        <v>819.6769667906741</v>
      </c>
      <c r="F206">
        <f>'CO2 Concentration Data'!K206-'CO2 Concentration Data'!$N$2</f>
        <v>398.14686698016635</v>
      </c>
    </row>
    <row r="207" spans="1:6" x14ac:dyDescent="0.25">
      <c r="A207">
        <f>'CO2 Concentration Data'!A207/60000</f>
        <v>16.9924</v>
      </c>
      <c r="C207">
        <f>'CO2 Concentration Data'!G207</f>
        <v>701.33953458526082</v>
      </c>
      <c r="D207">
        <f>'CO2 Concentration Data'!H207</f>
        <v>888.37521172635104</v>
      </c>
      <c r="E207">
        <f>'CO2 Concentration Data'!I207</f>
        <v>792.67026106494359</v>
      </c>
      <c r="F207">
        <f>'CO2 Concentration Data'!K207-'CO2 Concentration Data'!$N$2</f>
        <v>397.90179239678849</v>
      </c>
    </row>
    <row r="208" spans="1:6" x14ac:dyDescent="0.25">
      <c r="A208">
        <f>'CO2 Concentration Data'!A208/60000</f>
        <v>17.075733333333332</v>
      </c>
      <c r="C208">
        <f>'CO2 Concentration Data'!G208</f>
        <v>703.79112319191859</v>
      </c>
      <c r="D208">
        <f>'CO2 Concentration Data'!H208</f>
        <v>1090.3688191357528</v>
      </c>
      <c r="E208">
        <f>'CO2 Concentration Data'!I208</f>
        <v>830.05645771728132</v>
      </c>
      <c r="F208">
        <f>'CO2 Concentration Data'!K208-'CO2 Concentration Data'!$N$2</f>
        <v>397.8706712559607</v>
      </c>
    </row>
    <row r="209" spans="1:6" x14ac:dyDescent="0.25">
      <c r="A209">
        <f>'CO2 Concentration Data'!A209/60000</f>
        <v>17.159116666666666</v>
      </c>
      <c r="C209">
        <f>'CO2 Concentration Data'!G209</f>
        <v>693.22121770486478</v>
      </c>
      <c r="D209">
        <f>'CO2 Concentration Data'!H209</f>
        <v>940.69891832482949</v>
      </c>
      <c r="E209">
        <f>'CO2 Concentration Data'!I209</f>
        <v>783.80241115665046</v>
      </c>
      <c r="F209">
        <f>'CO2 Concentration Data'!K209-'CO2 Concentration Data'!$N$2</f>
        <v>398.07295487852372</v>
      </c>
    </row>
    <row r="210" spans="1:6" x14ac:dyDescent="0.25">
      <c r="A210">
        <f>'CO2 Concentration Data'!A210/60000</f>
        <v>17.242450000000002</v>
      </c>
      <c r="C210">
        <f>'CO2 Concentration Data'!G210</f>
        <v>678.71274281564183</v>
      </c>
      <c r="D210">
        <f>'CO2 Concentration Data'!H210</f>
        <v>909.22361869897691</v>
      </c>
      <c r="E210">
        <f>'CO2 Concentration Data'!I210</f>
        <v>809.70062178778164</v>
      </c>
      <c r="F210">
        <f>'CO2 Concentration Data'!K210-'CO2 Concentration Data'!$N$2</f>
        <v>398.28690832107372</v>
      </c>
    </row>
    <row r="211" spans="1:6" x14ac:dyDescent="0.25">
      <c r="A211">
        <f>'CO2 Concentration Data'!A211/60000</f>
        <v>17.325766666666667</v>
      </c>
      <c r="C211">
        <f>'CO2 Concentration Data'!G211</f>
        <v>681.36526760408015</v>
      </c>
      <c r="D211">
        <f>'CO2 Concentration Data'!H211</f>
        <v>898.7994172407117</v>
      </c>
      <c r="E211">
        <f>'CO2 Concentration Data'!I211</f>
        <v>808.59213677031869</v>
      </c>
      <c r="F211">
        <f>'CO2 Concentration Data'!K211-'CO2 Concentration Data'!$N$2</f>
        <v>398.44640098282184</v>
      </c>
    </row>
    <row r="212" spans="1:6" x14ac:dyDescent="0.25">
      <c r="A212">
        <f>'CO2 Concentration Data'!A212/60000</f>
        <v>17.409083333333335</v>
      </c>
      <c r="C212">
        <f>'CO2 Concentration Data'!G212</f>
        <v>700.93766624066438</v>
      </c>
      <c r="D212">
        <f>'CO2 Concentration Data'!H212</f>
        <v>902.12538700438461</v>
      </c>
      <c r="E212">
        <f>'CO2 Concentration Data'!I212</f>
        <v>819.6769667906741</v>
      </c>
      <c r="F212">
        <f>'CO2 Concentration Data'!K212-'CO2 Concentration Data'!$N$2</f>
        <v>398.55337692608288</v>
      </c>
    </row>
    <row r="213" spans="1:6" x14ac:dyDescent="0.25">
      <c r="A213">
        <f>'CO2 Concentration Data'!A213/60000</f>
        <v>17.493849999999998</v>
      </c>
      <c r="C213">
        <f>'CO2 Concentration Data'!G213</f>
        <v>701.13859840348016</v>
      </c>
      <c r="D213">
        <f>'CO2 Concentration Data'!H213</f>
        <v>944.02488808850239</v>
      </c>
      <c r="E213">
        <f>'CO2 Concentration Data'!I213</f>
        <v>860.99322653247066</v>
      </c>
      <c r="F213">
        <f>'CO2 Concentration Data'!K213-'CO2 Concentration Data'!$N$2</f>
        <v>398.46974042829237</v>
      </c>
    </row>
    <row r="214" spans="1:6" x14ac:dyDescent="0.25">
      <c r="A214">
        <f>'CO2 Concentration Data'!A214/60000</f>
        <v>17.577200000000001</v>
      </c>
      <c r="C214">
        <f>'CO2 Concentration Data'!G214</f>
        <v>697.64209503157201</v>
      </c>
      <c r="D214">
        <f>'CO2 Concentration Data'!H214</f>
        <v>903.22056924364699</v>
      </c>
      <c r="E214">
        <f>'CO2 Concentration Data'!I214</f>
        <v>902.81338340893274</v>
      </c>
      <c r="F214">
        <f>'CO2 Concentration Data'!K214-'CO2 Concentration Data'!$N$2</f>
        <v>398.57671773307783</v>
      </c>
    </row>
    <row r="215" spans="1:6" x14ac:dyDescent="0.25">
      <c r="A215">
        <f>'CO2 Concentration Data'!A215/60000</f>
        <v>17.659033333333333</v>
      </c>
      <c r="C215">
        <f>'CO2 Concentration Data'!G215</f>
        <v>689.48358448447618</v>
      </c>
      <c r="D215">
        <f>'CO2 Concentration Data'!H215</f>
        <v>856.89991210049845</v>
      </c>
      <c r="E215">
        <f>'CO2 Concentration Data'!I215</f>
        <v>904.42568494396903</v>
      </c>
      <c r="F215">
        <f>'CO2 Concentration Data'!K215-'CO2 Concentration Data'!$N$2</f>
        <v>398.84318633808692</v>
      </c>
    </row>
    <row r="216" spans="1:6" x14ac:dyDescent="0.25">
      <c r="A216">
        <f>'CO2 Concentration Data'!A216/60000</f>
        <v>17.742366666666666</v>
      </c>
      <c r="C216">
        <f>'CO2 Concentration Data'!G216</f>
        <v>678.51181065282594</v>
      </c>
      <c r="D216">
        <f>'CO2 Concentration Data'!H216</f>
        <v>906.99273382827892</v>
      </c>
      <c r="E216">
        <f>'CO2 Concentration Data'!I216</f>
        <v>844.46674279002514</v>
      </c>
      <c r="F216">
        <f>'CO2 Concentration Data'!K216-'CO2 Concentration Data'!$N$2</f>
        <v>399.03380014066289</v>
      </c>
    </row>
    <row r="217" spans="1:6" x14ac:dyDescent="0.25">
      <c r="A217">
        <f>'CO2 Concentration Data'!A217/60000</f>
        <v>17.825716666666668</v>
      </c>
      <c r="C217">
        <f>'CO2 Concentration Data'!G217</f>
        <v>682.69155411208806</v>
      </c>
      <c r="D217">
        <f>'CO2 Concentration Data'!H217</f>
        <v>879.28959878705803</v>
      </c>
      <c r="E217">
        <f>'CO2 Concentration Data'!I217</f>
        <v>849.40451953172283</v>
      </c>
      <c r="F217">
        <f>'CO2 Concentration Data'!K217-'CO2 Concentration Data'!$N$2</f>
        <v>399.19329280241089</v>
      </c>
    </row>
    <row r="218" spans="1:6" x14ac:dyDescent="0.25">
      <c r="A218">
        <f>'CO2 Concentration Data'!A218/60000</f>
        <v>17.909033333333333</v>
      </c>
      <c r="C218">
        <f>'CO2 Concentration Data'!G218</f>
        <v>710.38221738252616</v>
      </c>
      <c r="D218">
        <f>'CO2 Concentration Data'!H218</f>
        <v>868.6626087875436</v>
      </c>
      <c r="E218">
        <f>'CO2 Concentration Data'!I218</f>
        <v>810.30522982485195</v>
      </c>
      <c r="F218">
        <f>'CO2 Concentration Data'!K218-'CO2 Concentration Data'!$N$2</f>
        <v>399.48115834660359</v>
      </c>
    </row>
    <row r="219" spans="1:6" x14ac:dyDescent="0.25">
      <c r="A219">
        <f>'CO2 Concentration Data'!A219/60000</f>
        <v>17.992349999999998</v>
      </c>
      <c r="C219">
        <f>'CO2 Concentration Data'!G219</f>
        <v>727.06091315461435</v>
      </c>
      <c r="D219">
        <f>'CO2 Concentration Data'!H219</f>
        <v>895.4734474770388</v>
      </c>
      <c r="E219">
        <f>'CO2 Concentration Data'!I219</f>
        <v>804.76284504608384</v>
      </c>
      <c r="F219">
        <f>'CO2 Concentration Data'!K219-'CO2 Concentration Data'!$N$2</f>
        <v>399.75929813312428</v>
      </c>
    </row>
    <row r="220" spans="1:6" x14ac:dyDescent="0.25">
      <c r="A220">
        <f>'CO2 Concentration Data'!A220/60000</f>
        <v>18.075716666666668</v>
      </c>
      <c r="C220">
        <f>'CO2 Concentration Data'!G220</f>
        <v>716.53124956183751</v>
      </c>
      <c r="D220">
        <f>'CO2 Concentration Data'!H220</f>
        <v>898.35321836365733</v>
      </c>
      <c r="E220">
        <f>'CO2 Concentration Data'!I220</f>
        <v>793.77874608240643</v>
      </c>
      <c r="F220">
        <f>'CO2 Concentration Data'!K220-'CO2 Concentration Data'!$N$2</f>
        <v>400.08800901978907</v>
      </c>
    </row>
    <row r="221" spans="1:6" x14ac:dyDescent="0.25">
      <c r="A221">
        <f>'CO2 Concentration Data'!A221/60000</f>
        <v>18.159300000000002</v>
      </c>
      <c r="C221">
        <f>'CO2 Concentration Data'!G221</f>
        <v>688.59940821534178</v>
      </c>
      <c r="D221">
        <f>'CO2 Concentration Data'!H221</f>
        <v>887.28012683337613</v>
      </c>
      <c r="E221">
        <f>'CO2 Concentration Data'!I221</f>
        <v>846.58294145972684</v>
      </c>
      <c r="F221">
        <f>'CO2 Concentration Data'!K221-'CO2 Concentration Data'!$N$2</f>
        <v>400.55481718504626</v>
      </c>
    </row>
    <row r="222" spans="1:6" x14ac:dyDescent="0.25">
      <c r="A222">
        <f>'CO2 Concentration Data'!A222/60000</f>
        <v>18.2438</v>
      </c>
      <c r="C222">
        <f>'CO2 Concentration Data'!G222</f>
        <v>692.33704143573038</v>
      </c>
      <c r="D222">
        <f>'CO2 Concentration Data'!H222</f>
        <v>968.40205336605038</v>
      </c>
      <c r="E222">
        <f>'CO2 Concentration Data'!I222</f>
        <v>806.97976469532693</v>
      </c>
      <c r="F222">
        <f>'CO2 Concentration Data'!K222-'CO2 Concentration Data'!$N$2</f>
        <v>400.8951978916981</v>
      </c>
    </row>
    <row r="223" spans="1:6" x14ac:dyDescent="0.25">
      <c r="A223">
        <f>'CO2 Concentration Data'!A223/60000</f>
        <v>18.325716666666668</v>
      </c>
      <c r="C223">
        <f>'CO2 Concentration Data'!G223</f>
        <v>688.15734620404555</v>
      </c>
      <c r="D223">
        <f>'CO2 Concentration Data'!H223</f>
        <v>819.86785518656245</v>
      </c>
      <c r="E223">
        <f>'CO2 Concentration Data'!I223</f>
        <v>849.40451953172283</v>
      </c>
      <c r="F223">
        <f>'CO2 Concentration Data'!K223-'CO2 Concentration Data'!$N$2</f>
        <v>401.19278899905953</v>
      </c>
    </row>
    <row r="224" spans="1:6" x14ac:dyDescent="0.25">
      <c r="A224">
        <f>'CO2 Concentration Data'!A224/60000</f>
        <v>18.409016666666666</v>
      </c>
      <c r="C224">
        <f>'CO2 Concentration Data'!G224</f>
        <v>698.72720346352219</v>
      </c>
      <c r="D224">
        <f>'CO2 Concentration Data'!H224</f>
        <v>865.3366390238707</v>
      </c>
      <c r="E224">
        <f>'CO2 Concentration Data'!I224</f>
        <v>871.97732549614818</v>
      </c>
      <c r="F224">
        <f>'CO2 Concentration Data'!K224-'CO2 Concentration Data'!$N$2</f>
        <v>401.43786222091296</v>
      </c>
    </row>
    <row r="225" spans="1:6" x14ac:dyDescent="0.25">
      <c r="A225">
        <f>'CO2 Concentration Data'!A225/60000</f>
        <v>18.492366666666666</v>
      </c>
      <c r="C225">
        <f>'CO2 Concentration Data'!G225</f>
        <v>707.93062877586829</v>
      </c>
      <c r="D225">
        <f>'CO2 Concentration Data'!H225</f>
        <v>855.80482720752343</v>
      </c>
      <c r="E225">
        <f>'CO2 Concentration Data'!I225</f>
        <v>804.76284504608384</v>
      </c>
      <c r="F225">
        <f>'CO2 Concentration Data'!K225-'CO2 Concentration Data'!$N$2</f>
        <v>401.49232300171491</v>
      </c>
    </row>
    <row r="226" spans="1:6" x14ac:dyDescent="0.25">
      <c r="A226">
        <f>'CO2 Concentration Data'!A226/60000</f>
        <v>18.575700000000001</v>
      </c>
      <c r="C226">
        <f>'CO2 Concentration Data'!G226</f>
        <v>729.27132368521438</v>
      </c>
      <c r="D226">
        <f>'CO2 Concentration Data'!H226</f>
        <v>961.54722795116766</v>
      </c>
      <c r="E226">
        <f>'CO2 Concentration Data'!I226</f>
        <v>802.04198795362913</v>
      </c>
      <c r="F226">
        <f>'CO2 Concentration Data'!K226-'CO2 Concentration Data'!$N$2</f>
        <v>401.66348548345007</v>
      </c>
    </row>
    <row r="227" spans="1:6" x14ac:dyDescent="0.25">
      <c r="A227">
        <f>'CO2 Concentration Data'!A227/60000</f>
        <v>18.659033333333333</v>
      </c>
      <c r="C227">
        <f>'CO2 Concentration Data'!G227</f>
        <v>749.68770090526846</v>
      </c>
      <c r="D227">
        <f>'CO2 Concentration Data'!H227</f>
        <v>875.96362902338512</v>
      </c>
      <c r="E227">
        <f>'CO2 Concentration Data'!I227</f>
        <v>891.22466633104841</v>
      </c>
      <c r="F227">
        <f>'CO2 Concentration Data'!K227-'CO2 Concentration Data'!$N$2</f>
        <v>401.88716448916875</v>
      </c>
    </row>
    <row r="228" spans="1:6" x14ac:dyDescent="0.25">
      <c r="A228">
        <f>'CO2 Concentration Data'!A228/60000</f>
        <v>18.742416666666667</v>
      </c>
      <c r="C228">
        <f>'CO2 Concentration Data'!G228</f>
        <v>711.90944007231462</v>
      </c>
      <c r="D228">
        <f>'CO2 Concentration Data'!H228</f>
        <v>937.1700626736199</v>
      </c>
      <c r="E228">
        <f>'CO2 Concentration Data'!I228</f>
        <v>892.93776946271817</v>
      </c>
      <c r="F228">
        <f>'CO2 Concentration Data'!K228-'CO2 Concentration Data'!$N$2</f>
        <v>402.08944811173171</v>
      </c>
    </row>
    <row r="229" spans="1:6" x14ac:dyDescent="0.25">
      <c r="A229">
        <f>'CO2 Concentration Data'!A229/60000</f>
        <v>18.826933333333333</v>
      </c>
      <c r="C229">
        <f>'CO2 Concentration Data'!G229</f>
        <v>683.776666563003</v>
      </c>
      <c r="D229">
        <f>'CO2 Concentration Data'!H229</f>
        <v>966.41457477506208</v>
      </c>
      <c r="E229">
        <f>'CO2 Concentration Data'!I229</f>
        <v>821.28932878852947</v>
      </c>
      <c r="F229">
        <f>'CO2 Concentration Data'!K229-'CO2 Concentration Data'!$N$2</f>
        <v>402.25866653115196</v>
      </c>
    </row>
    <row r="230" spans="1:6" x14ac:dyDescent="0.25">
      <c r="A230">
        <f>'CO2 Concentration Data'!A230/60000</f>
        <v>18.909883333333333</v>
      </c>
      <c r="C230">
        <f>'CO2 Concentration Data'!G230</f>
        <v>692.33704143573038</v>
      </c>
      <c r="D230">
        <f>'CO2 Concentration Data'!H230</f>
        <v>886.59062307899501</v>
      </c>
      <c r="E230">
        <f>'CO2 Concentration Data'!I230</f>
        <v>821.28932878852947</v>
      </c>
      <c r="F230">
        <f>'CO2 Concentration Data'!K230-'CO2 Concentration Data'!$N$2</f>
        <v>402.34230302894247</v>
      </c>
    </row>
    <row r="231" spans="1:6" x14ac:dyDescent="0.25">
      <c r="A231">
        <f>'CO2 Concentration Data'!A231/60000</f>
        <v>18.992383333333333</v>
      </c>
      <c r="C231">
        <f>'CO2 Concentration Data'!G231</f>
        <v>704.87623564283354</v>
      </c>
      <c r="D231">
        <f>'CO2 Concentration Data'!H231</f>
        <v>975.74359399406478</v>
      </c>
      <c r="E231">
        <f>'CO2 Concentration Data'!I231</f>
        <v>821.28932878852947</v>
      </c>
      <c r="F231">
        <f>'CO2 Concentration Data'!K231-'CO2 Concentration Data'!$N$2</f>
        <v>402.30923782579981</v>
      </c>
    </row>
    <row r="232" spans="1:6" x14ac:dyDescent="0.25">
      <c r="A232">
        <f>'CO2 Concentration Data'!A232/60000</f>
        <v>19.075716666666668</v>
      </c>
      <c r="C232">
        <f>'CO2 Concentration Data'!G232</f>
        <v>694.74844039465324</v>
      </c>
      <c r="D232">
        <f>'CO2 Concentration Data'!H232</f>
        <v>906.54653900731989</v>
      </c>
      <c r="E232">
        <f>'CO2 Concentration Data'!I232</f>
        <v>806.97976469532693</v>
      </c>
      <c r="F232">
        <f>'CO2 Concentration Data'!K232-'CO2 Concentration Data'!$N$2</f>
        <v>402.34035896662766</v>
      </c>
    </row>
    <row r="233" spans="1:6" x14ac:dyDescent="0.25">
      <c r="A233">
        <f>'CO2 Concentration Data'!A233/60000</f>
        <v>19.159066666666668</v>
      </c>
      <c r="C233">
        <f>'CO2 Concentration Data'!G233</f>
        <v>702.46483668391068</v>
      </c>
      <c r="D233">
        <f>'CO2 Concentration Data'!H233</f>
        <v>869.75779102680622</v>
      </c>
      <c r="E233">
        <f>'CO2 Concentration Data'!I233</f>
        <v>795.39111815739818</v>
      </c>
      <c r="F233">
        <f>'CO2 Concentration Data'!K233-'CO2 Concentration Data'!$N$2</f>
        <v>402.44733627141312</v>
      </c>
    </row>
    <row r="234" spans="1:6" x14ac:dyDescent="0.25">
      <c r="A234">
        <f>'CO2 Concentration Data'!A234/60000</f>
        <v>19.242383333333333</v>
      </c>
      <c r="C234">
        <f>'CO2 Concentration Data'!G234</f>
        <v>714.76289702356883</v>
      </c>
      <c r="D234">
        <f>'CO2 Concentration Data'!H234</f>
        <v>873.28654933172834</v>
      </c>
      <c r="E234">
        <f>'CO2 Concentration Data'!I234</f>
        <v>773.32212871054628</v>
      </c>
      <c r="F234">
        <f>'CO2 Concentration Data'!K234-'CO2 Concentration Data'!$N$2</f>
        <v>402.50179705221495</v>
      </c>
    </row>
    <row r="235" spans="1:6" x14ac:dyDescent="0.25">
      <c r="A235">
        <f>'CO2 Concentration Data'!A235/60000</f>
        <v>19.325766666666667</v>
      </c>
      <c r="C235">
        <f>'CO2 Concentration Data'!G235</f>
        <v>712.35150208361063</v>
      </c>
      <c r="D235">
        <f>'CO2 Concentration Data'!H235</f>
        <v>911.21109728996498</v>
      </c>
      <c r="E235">
        <f>'CO2 Concentration Data'!I235</f>
        <v>784.91083571129423</v>
      </c>
      <c r="F235">
        <f>'CO2 Concentration Data'!K235-'CO2 Concentration Data'!$N$2</f>
        <v>402.49207265606725</v>
      </c>
    </row>
    <row r="236" spans="1:6" x14ac:dyDescent="0.25">
      <c r="A236">
        <f>'CO2 Concentration Data'!A236/60000</f>
        <v>19.409050000000001</v>
      </c>
      <c r="C236">
        <f>'CO2 Concentration Data'!G236</f>
        <v>708.81480102603791</v>
      </c>
      <c r="D236">
        <f>'CO2 Concentration Data'!H236</f>
        <v>902.77437036659262</v>
      </c>
      <c r="E236">
        <f>'CO2 Concentration Data'!I236</f>
        <v>761.83421322929541</v>
      </c>
      <c r="F236">
        <f>'CO2 Concentration Data'!K236-'CO2 Concentration Data'!$N$2</f>
        <v>402.39676517126884</v>
      </c>
    </row>
    <row r="237" spans="1:6" x14ac:dyDescent="0.25">
      <c r="A237">
        <f>'CO2 Concentration Data'!A237/60000</f>
        <v>19.493233333333333</v>
      </c>
      <c r="C237">
        <f>'CO2 Concentration Data'!G237</f>
        <v>704.23318922217948</v>
      </c>
      <c r="D237">
        <f>'CO2 Concentration Data'!H237</f>
        <v>940.94222725825171</v>
      </c>
      <c r="E237">
        <f>'CO2 Concentration Data'!I237</f>
        <v>838.31969958850402</v>
      </c>
      <c r="F237">
        <f>'CO2 Concentration Data'!K237-'CO2 Concentration Data'!$N$2</f>
        <v>402.38509535128185</v>
      </c>
    </row>
    <row r="238" spans="1:6" x14ac:dyDescent="0.25">
      <c r="A238">
        <f>'CO2 Concentration Data'!A238/60000</f>
        <v>19.575749999999999</v>
      </c>
      <c r="C238">
        <f>'CO2 Concentration Data'!G238</f>
        <v>718.50053426292209</v>
      </c>
      <c r="D238">
        <f>'CO2 Concentration Data'!H238</f>
        <v>881.96658518852291</v>
      </c>
      <c r="E238">
        <f>'CO2 Concentration Data'!I238</f>
        <v>889.00769629612273</v>
      </c>
      <c r="F238">
        <f>'CO2 Concentration Data'!K238-'CO2 Concentration Data'!$N$2</f>
        <v>402.43955613208368</v>
      </c>
    </row>
    <row r="239" spans="1:6" x14ac:dyDescent="0.25">
      <c r="A239">
        <f>'CO2 Concentration Data'!A239/60000</f>
        <v>19.659116666666666</v>
      </c>
      <c r="C239">
        <f>'CO2 Concentration Data'!G239</f>
        <v>729.47230809457233</v>
      </c>
      <c r="D239">
        <f>'CO2 Concentration Data'!H239</f>
        <v>873.97615043239705</v>
      </c>
      <c r="E239">
        <f>'CO2 Concentration Data'!I239</f>
        <v>814.63839852947933</v>
      </c>
      <c r="F239">
        <f>'CO2 Concentration Data'!K239-'CO2 Concentration Data'!$N$2</f>
        <v>402.20615273021735</v>
      </c>
    </row>
    <row r="240" spans="1:6" x14ac:dyDescent="0.25">
      <c r="A240">
        <f>'CO2 Concentration Data'!A240/60000</f>
        <v>19.742349999999998</v>
      </c>
      <c r="C240">
        <f>'CO2 Concentration Data'!G240</f>
        <v>702.02277467261456</v>
      </c>
      <c r="D240">
        <f>'CO2 Concentration Data'!H240</f>
        <v>987.26288440140024</v>
      </c>
      <c r="E240">
        <f>'CO2 Concentration Data'!I240</f>
        <v>805.87134014068317</v>
      </c>
      <c r="F240">
        <f>'CO2 Concentration Data'!K240-'CO2 Concentration Data'!$N$2</f>
        <v>401.89883722670817</v>
      </c>
    </row>
    <row r="241" spans="1:6" x14ac:dyDescent="0.25">
      <c r="A241">
        <f>'CO2 Concentration Data'!A241/60000</f>
        <v>19.825766666666667</v>
      </c>
      <c r="C241">
        <f>'CO2 Concentration Data'!G241</f>
        <v>705.07716780564931</v>
      </c>
      <c r="D241">
        <f>'CO2 Concentration Data'!H241</f>
        <v>884.40025860047001</v>
      </c>
      <c r="E241">
        <f>'CO2 Concentration Data'!I241</f>
        <v>898.98403122187869</v>
      </c>
      <c r="F241">
        <f>'CO2 Concentration Data'!K241-'CO2 Concentration Data'!$N$2</f>
        <v>401.46314903525791</v>
      </c>
    </row>
    <row r="242" spans="1:6" x14ac:dyDescent="0.25">
      <c r="A242">
        <f>'CO2 Concentration Data'!A242/60000</f>
        <v>19.909016666666666</v>
      </c>
      <c r="C242">
        <f>'CO2 Concentration Data'!G242</f>
        <v>728.58813182543793</v>
      </c>
      <c r="D242">
        <f>'CO2 Concentration Data'!H242</f>
        <v>881.07428883679711</v>
      </c>
      <c r="E242">
        <f>'CO2 Concentration Data'!I242</f>
        <v>867.03955883158687</v>
      </c>
      <c r="F242">
        <f>'CO2 Concentration Data'!K242-'CO2 Concentration Data'!$N$2</f>
        <v>401.00606643316928</v>
      </c>
    </row>
    <row r="243" spans="1:6" x14ac:dyDescent="0.25">
      <c r="A243">
        <f>'CO2 Concentration Data'!A243/60000</f>
        <v>19.992349999999998</v>
      </c>
      <c r="C243">
        <f>'CO2 Concentration Data'!G243</f>
        <v>720.46981896400666</v>
      </c>
      <c r="D243">
        <f>'CO2 Concentration Data'!H243</f>
        <v>901.92259440704004</v>
      </c>
      <c r="E243">
        <f>'CO2 Concentration Data'!I243</f>
        <v>756.29182845052742</v>
      </c>
      <c r="F243">
        <f>'CO2 Concentration Data'!K243-'CO2 Concentration Data'!$N$2</f>
        <v>400.53731420559717</v>
      </c>
    </row>
    <row r="244" spans="1:6" x14ac:dyDescent="0.25">
      <c r="A244">
        <f>'CO2 Concentration Data'!A244/60000</f>
        <v>20.076066666666666</v>
      </c>
      <c r="C244">
        <f>'CO2 Concentration Data'!G244</f>
        <v>705.76040789300316</v>
      </c>
      <c r="D244">
        <f>'CO2 Concentration Data'!H244</f>
        <v>965.31939253579958</v>
      </c>
      <c r="E244">
        <f>'CO2 Concentration Data'!I244</f>
        <v>735.33132402113824</v>
      </c>
      <c r="F244">
        <f>'CO2 Concentration Data'!K244-'CO2 Concentration Data'!$N$2</f>
        <v>400.11135157731547</v>
      </c>
    </row>
    <row r="245" spans="1:6" x14ac:dyDescent="0.25">
      <c r="A245">
        <f>'CO2 Concentration Data'!A245/60000</f>
        <v>20.160266666666665</v>
      </c>
      <c r="C245">
        <f>'CO2 Concentration Data'!G245</f>
        <v>734.09411758409522</v>
      </c>
      <c r="D245">
        <f>'CO2 Concentration Data'!H245</f>
        <v>868.41929579802616</v>
      </c>
      <c r="E245">
        <f>'CO2 Concentration Data'!I245</f>
        <v>765.05888683932358</v>
      </c>
      <c r="F245">
        <f>'CO2 Concentration Data'!K245-'CO2 Concentration Data'!$N$2</f>
        <v>399.46365420013365</v>
      </c>
    </row>
    <row r="246" spans="1:6" x14ac:dyDescent="0.25">
      <c r="A246">
        <f>'CO2 Concentration Data'!A246/60000</f>
        <v>20.242366666666666</v>
      </c>
      <c r="C246">
        <f>'CO2 Concentration Data'!G246</f>
        <v>720.02770470616849</v>
      </c>
      <c r="D246">
        <f>'CO2 Concentration Data'!H246</f>
        <v>831.63045452732024</v>
      </c>
      <c r="E246">
        <f>'CO2 Concentration Data'!I246</f>
        <v>842.24977275509946</v>
      </c>
      <c r="F246">
        <f>'CO2 Concentration Data'!K246-'CO2 Concentration Data'!$N$2</f>
        <v>398.84707913080047</v>
      </c>
    </row>
    <row r="247" spans="1:6" x14ac:dyDescent="0.25">
      <c r="A247">
        <f>'CO2 Concentration Data'!A247/60000</f>
        <v>20.325700000000001</v>
      </c>
      <c r="C247">
        <f>'CO2 Concentration Data'!G247</f>
        <v>711.46732581447634</v>
      </c>
      <c r="D247">
        <f>'CO2 Concentration Data'!H247</f>
        <v>838.93147476316176</v>
      </c>
      <c r="E247">
        <f>'CO2 Concentration Data'!I247</f>
        <v>855.45084175370255</v>
      </c>
      <c r="F247">
        <f>'CO2 Concentration Data'!K247-'CO2 Concentration Data'!$N$2</f>
        <v>398.01849351421129</v>
      </c>
    </row>
    <row r="248" spans="1:6" x14ac:dyDescent="0.25">
      <c r="A248">
        <f>'CO2 Concentration Data'!A248/60000</f>
        <v>20.409033333333333</v>
      </c>
      <c r="C248">
        <f>'CO2 Concentration Data'!G248</f>
        <v>685.10290484343363</v>
      </c>
      <c r="D248">
        <f>'CO2 Concentration Data'!H248</f>
        <v>892.1474777133659</v>
      </c>
      <c r="E248">
        <f>'CO2 Concentration Data'!I248</f>
        <v>806.37515665825663</v>
      </c>
      <c r="F248">
        <f>'CO2 Concentration Data'!K248-'CO2 Concentration Data'!$N$2</f>
        <v>397.25214998477435</v>
      </c>
    </row>
    <row r="249" spans="1:6" x14ac:dyDescent="0.25">
      <c r="A249">
        <f>'CO2 Concentration Data'!A249/60000</f>
        <v>20.492366666666666</v>
      </c>
      <c r="C249">
        <f>'CO2 Concentration Data'!G249</f>
        <v>697.1999847926985</v>
      </c>
      <c r="D249">
        <f>'CO2 Concentration Data'!H249</f>
        <v>880.18199248507142</v>
      </c>
      <c r="E249">
        <f>'CO2 Concentration Data'!I249</f>
        <v>803.654360028621</v>
      </c>
      <c r="F249">
        <f>'CO2 Concentration Data'!K249-'CO2 Concentration Data'!$N$2</f>
        <v>396.36910475440419</v>
      </c>
    </row>
    <row r="250" spans="1:6" x14ac:dyDescent="0.25">
      <c r="A250">
        <f>'CO2 Concentration Data'!A250/60000</f>
        <v>20.575700000000001</v>
      </c>
      <c r="C250">
        <f>'CO2 Concentration Data'!G250</f>
        <v>700.93766624066438</v>
      </c>
      <c r="D250">
        <f>'CO2 Concentration Data'!H250</f>
        <v>848.70669285921861</v>
      </c>
      <c r="E250">
        <f>'CO2 Concentration Data'!I250</f>
        <v>787.73248432324579</v>
      </c>
      <c r="F250">
        <f>'CO2 Concentration Data'!K250-'CO2 Concentration Data'!$N$2</f>
        <v>395.60276141947065</v>
      </c>
    </row>
    <row r="251" spans="1:6" x14ac:dyDescent="0.25">
      <c r="A251">
        <f>'CO2 Concentration Data'!A251/60000</f>
        <v>20.659016666666666</v>
      </c>
      <c r="C251">
        <f>'CO2 Concentration Data'!G251</f>
        <v>695.63261264482276</v>
      </c>
      <c r="D251">
        <f>'CO2 Concentration Data'!H251</f>
        <v>844.93452421849156</v>
      </c>
      <c r="E251">
        <f>'CO2 Concentration Data'!I251</f>
        <v>724.85111211498986</v>
      </c>
      <c r="F251">
        <f>'CO2 Concentration Data'!K251-'CO2 Concentration Data'!$N$2</f>
        <v>394.67886967960749</v>
      </c>
    </row>
    <row r="252" spans="1:6" x14ac:dyDescent="0.25">
      <c r="A252">
        <f>'CO2 Concentration Data'!A252/60000</f>
        <v>20.743166666666667</v>
      </c>
      <c r="C252">
        <f>'CO2 Concentration Data'!G252</f>
        <v>711.46732581447634</v>
      </c>
      <c r="D252">
        <f>'CO2 Concentration Data'!H252</f>
        <v>873.08376079047912</v>
      </c>
      <c r="E252">
        <f>'CO2 Concentration Data'!I252</f>
        <v>772.31442513544391</v>
      </c>
      <c r="F252">
        <f>'CO2 Concentration Data'!K252-'CO2 Concentration Data'!$N$2</f>
        <v>393.94559154781666</v>
      </c>
    </row>
    <row r="253" spans="1:6" x14ac:dyDescent="0.25">
      <c r="A253">
        <f>'CO2 Concentration Data'!A253/60000</f>
        <v>20.827116666666665</v>
      </c>
      <c r="C253">
        <f>'CO2 Concentration Data'!G253</f>
        <v>719.58564269487238</v>
      </c>
      <c r="D253">
        <f>'CO2 Concentration Data'!H253</f>
        <v>918.75542645922883</v>
      </c>
      <c r="E253">
        <f>'CO2 Concentration Data'!I253</f>
        <v>799.22039980449665</v>
      </c>
      <c r="F253">
        <f>'CO2 Concentration Data'!K253-'CO2 Concentration Data'!$N$2</f>
        <v>393.24343338983283</v>
      </c>
    </row>
    <row r="254" spans="1:6" x14ac:dyDescent="0.25">
      <c r="A254">
        <f>'CO2 Concentration Data'!A254/60000</f>
        <v>20.909183333333335</v>
      </c>
      <c r="C254">
        <f>'CO2 Concentration Data'!G254</f>
        <v>719.3847105320566</v>
      </c>
      <c r="D254">
        <f>'CO2 Concentration Data'!H254</f>
        <v>878.64061136875466</v>
      </c>
      <c r="E254">
        <f>'CO2 Concentration Data'!I254</f>
        <v>812.52220993691412</v>
      </c>
      <c r="F254">
        <f>'CO2 Concentration Data'!K254-'CO2 Concentration Data'!$N$2</f>
        <v>392.60546157581962</v>
      </c>
    </row>
    <row r="255" spans="1:6" x14ac:dyDescent="0.25">
      <c r="A255">
        <f>'CO2 Concentration Data'!A255/60000</f>
        <v>20.992349999999998</v>
      </c>
      <c r="C255">
        <f>'CO2 Concentration Data'!G255</f>
        <v>705.96134407478371</v>
      </c>
      <c r="D255">
        <f>'CO2 Concentration Data'!H255</f>
        <v>914.09086817658374</v>
      </c>
      <c r="E255">
        <f>'CO2 Concentration Data'!I255</f>
        <v>830.05645771728132</v>
      </c>
      <c r="F255">
        <f>'CO2 Concentration Data'!K255-'CO2 Concentration Data'!$N$2</f>
        <v>392.11531377058833</v>
      </c>
    </row>
    <row r="256" spans="1:6" x14ac:dyDescent="0.25">
      <c r="A256">
        <f>'CO2 Concentration Data'!A256/60000</f>
        <v>21.075700000000001</v>
      </c>
      <c r="C256">
        <f>'CO2 Concentration Data'!G256</f>
        <v>698.28514145222596</v>
      </c>
      <c r="D256">
        <f>'CO2 Concentration Data'!H256</f>
        <v>867.32411355876366</v>
      </c>
      <c r="E256">
        <f>'CO2 Concentration Data'!I256</f>
        <v>864.8225787195247</v>
      </c>
      <c r="F256">
        <f>'CO2 Concentration Data'!K256-'CO2 Concentration Data'!$N$2</f>
        <v>391.67962557913796</v>
      </c>
    </row>
    <row r="257" spans="1:6" x14ac:dyDescent="0.25">
      <c r="A257">
        <f>'CO2 Concentration Data'!A257/60000</f>
        <v>21.159033333333333</v>
      </c>
      <c r="C257">
        <f>'CO2 Concentration Data'!G257</f>
        <v>700.05348997152998</v>
      </c>
      <c r="D257">
        <f>'CO2 Concentration Data'!H257</f>
        <v>889.91659284266791</v>
      </c>
      <c r="E257">
        <f>'CO2 Concentration Data'!I257</f>
        <v>868.14804384904971</v>
      </c>
      <c r="F257">
        <f>'CO2 Concentration Data'!K257-'CO2 Concentration Data'!$N$2</f>
        <v>391.19142203072516</v>
      </c>
    </row>
    <row r="258" spans="1:6" x14ac:dyDescent="0.25">
      <c r="A258">
        <f>'CO2 Concentration Data'!A258/60000</f>
        <v>21.2424</v>
      </c>
      <c r="C258">
        <f>'CO2 Concentration Data'!G258</f>
        <v>701.58066443374105</v>
      </c>
      <c r="D258">
        <f>'CO2 Concentration Data'!H258</f>
        <v>873.08376079047912</v>
      </c>
      <c r="E258">
        <f>'CO2 Concentration Data'!I258</f>
        <v>811.41372491945128</v>
      </c>
      <c r="F258">
        <f>'CO2 Concentration Data'!K258-'CO2 Concentration Data'!$N$2</f>
        <v>390.76545940244353</v>
      </c>
    </row>
    <row r="259" spans="1:6" x14ac:dyDescent="0.25">
      <c r="A259">
        <f>'CO2 Concentration Data'!A259/60000</f>
        <v>21.325700000000001</v>
      </c>
      <c r="C259">
        <f>'CO2 Concentration Data'!G259</f>
        <v>690.80987099248398</v>
      </c>
      <c r="D259">
        <f>'CO2 Concentration Data'!H259</f>
        <v>881.27707737804633</v>
      </c>
      <c r="E259">
        <f>'CO2 Concentration Data'!I259</f>
        <v>776.64759384007129</v>
      </c>
      <c r="F259">
        <f>'CO2 Concentration Data'!K259-'CO2 Concentration Data'!$N$2</f>
        <v>390.42507869579174</v>
      </c>
    </row>
    <row r="260" spans="1:6" x14ac:dyDescent="0.25">
      <c r="A260">
        <f>'CO2 Concentration Data'!A260/60000</f>
        <v>21.409216666666666</v>
      </c>
      <c r="C260">
        <f>'CO2 Concentration Data'!G260</f>
        <v>714.96383320534937</v>
      </c>
      <c r="D260">
        <f>'CO2 Concentration Data'!H260</f>
        <v>888.61861800606084</v>
      </c>
      <c r="E260">
        <f>'CO2 Concentration Data'!I260</f>
        <v>784.40701919372066</v>
      </c>
      <c r="F260">
        <f>'CO2 Concentration Data'!K260-'CO2 Concentration Data'!$N$2</f>
        <v>390.16055415309751</v>
      </c>
    </row>
    <row r="261" spans="1:6" x14ac:dyDescent="0.25">
      <c r="A261">
        <f>'CO2 Concentration Data'!A261/60000</f>
        <v>21.493233333333333</v>
      </c>
      <c r="C261">
        <f>'CO2 Concentration Data'!G261</f>
        <v>701.33953458526082</v>
      </c>
      <c r="D261">
        <f>'CO2 Concentration Data'!H261</f>
        <v>904.11286559537268</v>
      </c>
      <c r="E261">
        <f>'CO2 Concentration Data'!I261</f>
        <v>858.77625649754498</v>
      </c>
      <c r="F261">
        <f>'CO2 Concentration Data'!K261-'CO2 Concentration Data'!$N$2</f>
        <v>389.88435862339526</v>
      </c>
    </row>
    <row r="262" spans="1:6" x14ac:dyDescent="0.25">
      <c r="A262">
        <f>'CO2 Concentration Data'!A262/60000</f>
        <v>21.575683333333334</v>
      </c>
      <c r="C262">
        <f>'CO2 Concentration Data'!G262</f>
        <v>680.03902932364963</v>
      </c>
      <c r="D262">
        <f>'CO2 Concentration Data'!H262</f>
        <v>906.99273382827892</v>
      </c>
      <c r="E262">
        <f>'CO2 Concentration Data'!I262</f>
        <v>841.64516471802904</v>
      </c>
      <c r="F262">
        <f>'CO2 Concentration Data'!K262-'CO2 Concentration Data'!$N$2</f>
        <v>389.76765575544113</v>
      </c>
    </row>
    <row r="263" spans="1:6" x14ac:dyDescent="0.25">
      <c r="A263">
        <f>'CO2 Concentration Data'!A263/60000</f>
        <v>21.659016666666666</v>
      </c>
      <c r="C263">
        <f>'CO2 Concentration Data'!G263</f>
        <v>699.37024988417625</v>
      </c>
      <c r="D263">
        <f>'CO2 Concentration Data'!H263</f>
        <v>851.78925634318193</v>
      </c>
      <c r="E263">
        <f>'CO2 Concentration Data'!I263</f>
        <v>825.11862051276444</v>
      </c>
      <c r="F263">
        <f>'CO2 Concentration Data'!K263-'CO2 Concentration Data'!$N$2</f>
        <v>389.66262387449501</v>
      </c>
    </row>
    <row r="264" spans="1:6" x14ac:dyDescent="0.25">
      <c r="A264">
        <f>'CO2 Concentration Data'!A264/60000</f>
        <v>21.7424</v>
      </c>
      <c r="C264">
        <f>'CO2 Concentration Data'!G264</f>
        <v>687.31336762057583</v>
      </c>
      <c r="D264">
        <f>'CO2 Concentration Data'!H264</f>
        <v>840.02655965613667</v>
      </c>
      <c r="E264">
        <f>'CO2 Concentration Data'!I264</f>
        <v>834.49034740144998</v>
      </c>
      <c r="F264">
        <f>'CO2 Concentration Data'!K264-'CO2 Concentration Data'!$N$2</f>
        <v>389.48173466257032</v>
      </c>
    </row>
    <row r="265" spans="1:6" x14ac:dyDescent="0.25">
      <c r="A265">
        <f>'CO2 Concentration Data'!A265/60000</f>
        <v>21.825700000000001</v>
      </c>
      <c r="C265">
        <f>'CO2 Concentration Data'!G265</f>
        <v>713.87872477339909</v>
      </c>
      <c r="D265">
        <f>'CO2 Concentration Data'!H265</f>
        <v>886.3877371914582</v>
      </c>
      <c r="E265">
        <f>'CO2 Concentration Data'!I265</f>
        <v>859.88474151500782</v>
      </c>
      <c r="F265">
        <f>'CO2 Concentration Data'!K265-'CO2 Concentration Data'!$N$2</f>
        <v>389.37475735778486</v>
      </c>
    </row>
    <row r="266" spans="1:6" x14ac:dyDescent="0.25">
      <c r="A266">
        <f>'CO2 Concentration Data'!A266/60000</f>
        <v>21.909050000000001</v>
      </c>
      <c r="C266">
        <f>'CO2 Concentration Data'!G266</f>
        <v>711.02526380318011</v>
      </c>
      <c r="D266">
        <f>'CO2 Concentration Data'!H266</f>
        <v>865.53942756512004</v>
      </c>
      <c r="E266">
        <f>'CO2 Concentration Data'!I266</f>
        <v>809.70062178778164</v>
      </c>
      <c r="F266">
        <f>'CO2 Concentration Data'!K266-'CO2 Concentration Data'!$N$2</f>
        <v>389.50118481639015</v>
      </c>
    </row>
    <row r="267" spans="1:6" x14ac:dyDescent="0.25">
      <c r="A267">
        <f>'CO2 Concentration Data'!A267/60000</f>
        <v>21.992366666666666</v>
      </c>
      <c r="C267">
        <f>'CO2 Concentration Data'!G267</f>
        <v>698.72720346352219</v>
      </c>
      <c r="D267">
        <f>'CO2 Concentration Data'!H267</f>
        <v>839.82377111488745</v>
      </c>
      <c r="E267">
        <f>'CO2 Concentration Data'!I267</f>
        <v>777.25226233996079</v>
      </c>
      <c r="F267">
        <f>'CO2 Concentration Data'!K267-'CO2 Concentration Data'!$N$2</f>
        <v>389.89408224152896</v>
      </c>
    </row>
    <row r="268" spans="1:6" x14ac:dyDescent="0.25">
      <c r="A268">
        <f>'CO2 Concentration Data'!A268/60000</f>
        <v>22.076816666666666</v>
      </c>
      <c r="C268">
        <f>'CO2 Concentration Data'!G268</f>
        <v>717.41537760339463</v>
      </c>
      <c r="D268">
        <f>'CO2 Concentration Data'!H268</f>
        <v>906.34374640997532</v>
      </c>
      <c r="E268">
        <f>'CO2 Concentration Data'!I268</f>
        <v>809.19674480738911</v>
      </c>
      <c r="F268">
        <f>'CO2 Concentration Data'!K268-'CO2 Concentration Data'!$N$2</f>
        <v>390.58651464184067</v>
      </c>
    </row>
    <row r="269" spans="1:6" x14ac:dyDescent="0.25">
      <c r="A269">
        <f>'CO2 Concentration Data'!A269/60000</f>
        <v>22.160616666666666</v>
      </c>
      <c r="C269">
        <f>'CO2 Concentration Data'!G269</f>
        <v>724.64951419569138</v>
      </c>
      <c r="D269">
        <f>'CO2 Concentration Data'!H269</f>
        <v>902.36879328409418</v>
      </c>
      <c r="E269">
        <f>'CO2 Concentration Data'!I269</f>
        <v>800.93350293616629</v>
      </c>
      <c r="F269">
        <f>'CO2 Concentration Data'!K269-'CO2 Concentration Data'!$N$2</f>
        <v>391.56486716250572</v>
      </c>
    </row>
    <row r="270" spans="1:6" x14ac:dyDescent="0.25">
      <c r="A270">
        <f>'CO2 Concentration Data'!A270/60000</f>
        <v>22.2424</v>
      </c>
      <c r="C270">
        <f>'CO2 Concentration Data'!G270</f>
        <v>723.12234375244509</v>
      </c>
      <c r="D270">
        <f>'CO2 Concentration Data'!H270</f>
        <v>985.47819435166139</v>
      </c>
      <c r="E270">
        <f>'CO2 Concentration Data'!I270</f>
        <v>863.71408362492525</v>
      </c>
      <c r="F270">
        <f>'CO2 Concentration Data'!K270-'CO2 Concentration Data'!$N$2</f>
        <v>392.59573504013355</v>
      </c>
    </row>
    <row r="271" spans="1:6" x14ac:dyDescent="0.25">
      <c r="A271">
        <f>'CO2 Concentration Data'!A271/60000</f>
        <v>22.325733333333332</v>
      </c>
      <c r="C271">
        <f>'CO2 Concentration Data'!G271</f>
        <v>702.90695094174896</v>
      </c>
      <c r="D271">
        <f>'CO2 Concentration Data'!H271</f>
        <v>920.5401165089678</v>
      </c>
      <c r="E271">
        <f>'CO2 Concentration Data'!I271</f>
        <v>864.8225787195247</v>
      </c>
      <c r="F271">
        <f>'CO2 Concentration Data'!K271-'CO2 Concentration Data'!$N$2</f>
        <v>393.5196267799966</v>
      </c>
    </row>
    <row r="272" spans="1:6" x14ac:dyDescent="0.25">
      <c r="A272">
        <f>'CO2 Concentration Data'!A272/60000</f>
        <v>22.409016666666666</v>
      </c>
      <c r="C272">
        <f>'CO2 Concentration Data'!G272</f>
        <v>704.87623564283354</v>
      </c>
      <c r="D272">
        <f>'CO2 Concentration Data'!H272</f>
        <v>958.22125818749475</v>
      </c>
      <c r="E272">
        <f>'CO2 Concentration Data'!I272</f>
        <v>786.01933080589345</v>
      </c>
      <c r="F272">
        <f>'CO2 Concentration Data'!K272-'CO2 Concentration Data'!$N$2</f>
        <v>394.50770486383038</v>
      </c>
    </row>
    <row r="273" spans="1:6" x14ac:dyDescent="0.25">
      <c r="A273">
        <f>'CO2 Concentration Data'!A273/60000</f>
        <v>22.492349999999998</v>
      </c>
      <c r="C273">
        <f>'CO2 Concentration Data'!G273</f>
        <v>710.58315356430671</v>
      </c>
      <c r="D273">
        <f>'CO2 Concentration Data'!H273</f>
        <v>955.34138589849329</v>
      </c>
      <c r="E273">
        <f>'CO2 Concentration Data'!I273</f>
        <v>883.56604257403251</v>
      </c>
      <c r="F273">
        <f>'CO2 Concentration Data'!K273-'CO2 Concentration Data'!$N$2</f>
        <v>395.46466200133978</v>
      </c>
    </row>
    <row r="274" spans="1:6" x14ac:dyDescent="0.25">
      <c r="A274">
        <f>'CO2 Concentration Data'!A274/60000</f>
        <v>22.575700000000001</v>
      </c>
      <c r="C274">
        <f>'CO2 Concentration Data'!G274</f>
        <v>719.14353245599887</v>
      </c>
      <c r="D274">
        <f>'CO2 Concentration Data'!H274</f>
        <v>948.48656048361079</v>
      </c>
      <c r="E274">
        <f>'CO2 Concentration Data'!I274</f>
        <v>858.17164846047467</v>
      </c>
      <c r="F274">
        <f>'CO2 Concentration Data'!K274-'CO2 Concentration Data'!$N$2</f>
        <v>396.20960995311754</v>
      </c>
    </row>
    <row r="275" spans="1:6" x14ac:dyDescent="0.25">
      <c r="A275">
        <f>'CO2 Concentration Data'!A275/60000</f>
        <v>22.659033333333333</v>
      </c>
      <c r="C275">
        <f>'CO2 Concentration Data'!G275</f>
        <v>723.76534194552187</v>
      </c>
      <c r="D275">
        <f>'CO2 Concentration Data'!H275</f>
        <v>886.83393201241722</v>
      </c>
      <c r="E275">
        <f>'CO2 Concentration Data'!I275</f>
        <v>793.77874608240643</v>
      </c>
      <c r="F275">
        <f>'CO2 Concentration Data'!K275-'CO2 Concentration Data'!$N$2</f>
        <v>396.81646082080641</v>
      </c>
    </row>
    <row r="276" spans="1:6" x14ac:dyDescent="0.25">
      <c r="A276">
        <f>'CO2 Concentration Data'!A276/60000</f>
        <v>22.742716666666666</v>
      </c>
      <c r="C276">
        <f>'CO2 Concentration Data'!G276</f>
        <v>722.43910366509135</v>
      </c>
      <c r="D276">
        <f>'CO2 Concentration Data'!H276</f>
        <v>893.4859688860505</v>
      </c>
      <c r="E276">
        <f>'CO2 Concentration Data'!I276</f>
        <v>786.01933080589345</v>
      </c>
      <c r="F276">
        <f>'CO2 Concentration Data'!K276-'CO2 Concentration Data'!$N$2</f>
        <v>397.59252991341202</v>
      </c>
    </row>
    <row r="277" spans="1:6" x14ac:dyDescent="0.25">
      <c r="A277">
        <f>'CO2 Concentration Data'!A277/60000</f>
        <v>22.825683333333334</v>
      </c>
      <c r="C277">
        <f>'CO2 Concentration Data'!G277</f>
        <v>703.79112319191859</v>
      </c>
      <c r="D277">
        <f>'CO2 Concentration Data'!H277</f>
        <v>893.68875742729972</v>
      </c>
      <c r="E277">
        <f>'CO2 Concentration Data'!I277</f>
        <v>826.83177403011666</v>
      </c>
      <c r="F277">
        <f>'CO2 Concentration Data'!K277-'CO2 Concentration Data'!$N$2</f>
        <v>398.00682155468576</v>
      </c>
    </row>
    <row r="278" spans="1:6" x14ac:dyDescent="0.25">
      <c r="A278">
        <f>'CO2 Concentration Data'!A278/60000</f>
        <v>22.909033333333333</v>
      </c>
      <c r="C278">
        <f>'CO2 Concentration Data'!G278</f>
        <v>672.3627784735146</v>
      </c>
      <c r="D278">
        <f>'CO2 Concentration Data'!H278</f>
        <v>860.87496662876231</v>
      </c>
      <c r="E278">
        <f>'CO2 Concentration Data'!I278</f>
        <v>883.56604257403251</v>
      </c>
      <c r="F278">
        <f>'CO2 Concentration Data'!K278-'CO2 Concentration Data'!$N$2</f>
        <v>398.70703428883024</v>
      </c>
    </row>
    <row r="279" spans="1:6" x14ac:dyDescent="0.25">
      <c r="A279">
        <f>'CO2 Concentration Data'!A279/60000</f>
        <v>22.992366666666666</v>
      </c>
      <c r="C279">
        <f>'CO2 Concentration Data'!G279</f>
        <v>721.99703763483035</v>
      </c>
      <c r="D279">
        <f>'CO2 Concentration Data'!H279</f>
        <v>891.25508401535251</v>
      </c>
      <c r="E279">
        <f>'CO2 Concentration Data'!I279</f>
        <v>833.38192284680633</v>
      </c>
      <c r="F279">
        <f>'CO2 Concentration Data'!K279-'CO2 Concentration Data'!$N$2</f>
        <v>399.14272267478395</v>
      </c>
    </row>
    <row r="280" spans="1:6" x14ac:dyDescent="0.25">
      <c r="A280">
        <f>'CO2 Concentration Data'!A280/60000</f>
        <v>23.075733333333332</v>
      </c>
      <c r="C280">
        <f>'CO2 Concentration Data'!G280</f>
        <v>733.45107116344127</v>
      </c>
      <c r="D280">
        <f>'CO2 Concentration Data'!H280</f>
        <v>866.63460980438254</v>
      </c>
      <c r="E280">
        <f>'CO2 Concentration Data'!I280</f>
        <v>820.18084377106663</v>
      </c>
      <c r="F280">
        <f>'CO2 Concentration Data'!K280-'CO2 Concentration Data'!$N$2</f>
        <v>399.68538700399881</v>
      </c>
    </row>
    <row r="281" spans="1:6" x14ac:dyDescent="0.25">
      <c r="A281">
        <f>'CO2 Concentration Data'!A281/60000</f>
        <v>23.159033333333333</v>
      </c>
      <c r="C281">
        <f>'CO2 Concentration Data'!G281</f>
        <v>702.02277467261456</v>
      </c>
      <c r="D281">
        <f>'CO2 Concentration Data'!H281</f>
        <v>866.18841498342351</v>
      </c>
      <c r="E281">
        <f>'CO2 Concentration Data'!I281</f>
        <v>830.66106575435151</v>
      </c>
      <c r="F281">
        <f>'CO2 Concentration Data'!K281-'CO2 Concentration Data'!$N$2</f>
        <v>400.03549327381927</v>
      </c>
    </row>
    <row r="282" spans="1:6" x14ac:dyDescent="0.25">
      <c r="A282">
        <f>'CO2 Concentration Data'!A282/60000</f>
        <v>23.2424</v>
      </c>
      <c r="C282">
        <f>'CO2 Concentration Data'!G282</f>
        <v>709.69897729517231</v>
      </c>
      <c r="D282">
        <f>'CO2 Concentration Data'!H282</f>
        <v>851.78925634318193</v>
      </c>
      <c r="E282">
        <f>'CO2 Concentration Data'!I282</f>
        <v>826.22710553022728</v>
      </c>
      <c r="F282">
        <f>'CO2 Concentration Data'!K282-'CO2 Concentration Data'!$N$2</f>
        <v>400.42839050445474</v>
      </c>
    </row>
    <row r="283" spans="1:6" x14ac:dyDescent="0.25">
      <c r="A283">
        <f>'CO2 Concentration Data'!A283/60000</f>
        <v>23.325683333333334</v>
      </c>
      <c r="C283">
        <f>'CO2 Concentration Data'!G283</f>
        <v>708.61386886322214</v>
      </c>
      <c r="D283">
        <f>'CO2 Concentration Data'!H283</f>
        <v>862.86244521975061</v>
      </c>
      <c r="E283">
        <f>'CO2 Concentration Data'!I283</f>
        <v>808.59213677031869</v>
      </c>
      <c r="F283">
        <f>'CO2 Concentration Data'!K283-'CO2 Concentration Data'!$N$2</f>
        <v>400.57815877005504</v>
      </c>
    </row>
    <row r="284" spans="1:6" x14ac:dyDescent="0.25">
      <c r="A284">
        <f>'CO2 Concentration Data'!A284/60000</f>
        <v>23.410550000000001</v>
      </c>
      <c r="C284">
        <f>'CO2 Concentration Data'!G284</f>
        <v>697.1999847926985</v>
      </c>
      <c r="D284">
        <f>'CO2 Concentration Data'!H284</f>
        <v>1005.2313217387372</v>
      </c>
      <c r="E284">
        <f>'CO2 Concentration Data'!I284</f>
        <v>766.7720504338123</v>
      </c>
      <c r="F284">
        <f>'CO2 Concentration Data'!K284-'CO2 Concentration Data'!$N$2</f>
        <v>400.78044239261817</v>
      </c>
    </row>
    <row r="285" spans="1:6" x14ac:dyDescent="0.25">
      <c r="A285">
        <f>'CO2 Concentration Data'!A285/60000</f>
        <v>23.492349999999998</v>
      </c>
      <c r="C285">
        <f>'CO2 Concentration Data'!G285</f>
        <v>703.34901295304519</v>
      </c>
      <c r="D285">
        <f>'CO2 Concentration Data'!H285</f>
        <v>873.52995561143803</v>
      </c>
      <c r="E285">
        <f>'CO2 Concentration Data'!I285</f>
        <v>882.96142445982559</v>
      </c>
      <c r="F285">
        <f>'CO2 Concentration Data'!K285-'CO2 Concentration Data'!$N$2</f>
        <v>400.87574871039561</v>
      </c>
    </row>
    <row r="286" spans="1:6" x14ac:dyDescent="0.25">
      <c r="A286">
        <f>'CO2 Concentration Data'!A286/60000</f>
        <v>23.575700000000001</v>
      </c>
      <c r="C286">
        <f>'CO2 Concentration Data'!G286</f>
        <v>709.2569152838762</v>
      </c>
      <c r="D286">
        <f>'CO2 Concentration Data'!H286</f>
        <v>871.29907074074004</v>
      </c>
      <c r="E286">
        <f>'CO2 Concentration Data'!I286</f>
        <v>844.46674279002514</v>
      </c>
      <c r="F286">
        <f>'CO2 Concentration Data'!K286-'CO2 Concentration Data'!$N$2</f>
        <v>400.98272484816027</v>
      </c>
    </row>
    <row r="287" spans="1:6" x14ac:dyDescent="0.25">
      <c r="A287">
        <f>'CO2 Concentration Data'!A287/60000</f>
        <v>23.659033333333333</v>
      </c>
      <c r="C287">
        <f>'CO2 Concentration Data'!G287</f>
        <v>722.88121390396475</v>
      </c>
      <c r="D287">
        <f>'CO2 Concentration Data'!H287</f>
        <v>855.80482720752343</v>
      </c>
      <c r="E287">
        <f>'CO2 Concentration Data'!I287</f>
        <v>782.19003908165848</v>
      </c>
      <c r="F287">
        <f>'CO2 Concentration Data'!K287-'CO2 Concentration Data'!$N$2</f>
        <v>401.20445959706052</v>
      </c>
    </row>
    <row r="288" spans="1:6" x14ac:dyDescent="0.25">
      <c r="A288">
        <f>'CO2 Concentration Data'!A288/60000</f>
        <v>23.742349999999998</v>
      </c>
      <c r="C288">
        <f>'CO2 Concentration Data'!G288</f>
        <v>727.94508540478387</v>
      </c>
      <c r="D288">
        <f>'CO2 Concentration Data'!H288</f>
        <v>854.46633603483872</v>
      </c>
      <c r="E288">
        <f>'CO2 Concentration Data'!I288</f>
        <v>782.19003908165848</v>
      </c>
      <c r="F288">
        <f>'CO2 Concentration Data'!K288-'CO2 Concentration Data'!$N$2</f>
        <v>401.56429162455322</v>
      </c>
    </row>
    <row r="289" spans="1:6" x14ac:dyDescent="0.25">
      <c r="A289">
        <f>'CO2 Concentration Data'!A289/60000</f>
        <v>23.825683333333334</v>
      </c>
      <c r="C289">
        <f>'CO2 Concentration Data'!G289</f>
        <v>745.3070212642258</v>
      </c>
      <c r="D289">
        <f>'CO2 Concentration Data'!H289</f>
        <v>967.10408258553855</v>
      </c>
      <c r="E289">
        <f>'CO2 Concentration Data'!I289</f>
        <v>817.46004714143101</v>
      </c>
      <c r="F289">
        <f>'CO2 Concentration Data'!K289-'CO2 Concentration Data'!$N$2</f>
        <v>402.10695595376808</v>
      </c>
    </row>
    <row r="290" spans="1:6" x14ac:dyDescent="0.25">
      <c r="A290">
        <f>'CO2 Concentration Data'!A290/60000</f>
        <v>23.909099999999999</v>
      </c>
      <c r="C290">
        <f>'CO2 Concentration Data'!G290</f>
        <v>761.78478085453332</v>
      </c>
      <c r="D290">
        <f>'CO2 Concentration Data'!H290</f>
        <v>923.41989145168168</v>
      </c>
      <c r="E290">
        <f>'CO2 Concentration Data'!I290</f>
        <v>838.31969958850402</v>
      </c>
      <c r="F290">
        <f>'CO2 Concentration Data'!K290-'CO2 Concentration Data'!$N$2</f>
        <v>402.64962028298294</v>
      </c>
    </row>
    <row r="291" spans="1:6" x14ac:dyDescent="0.25">
      <c r="A291">
        <f>'CO2 Concentration Data'!A291/60000</f>
        <v>23.992383333333333</v>
      </c>
      <c r="C291">
        <f>'CO2 Concentration Data'!G291</f>
        <v>729.03019383673404</v>
      </c>
      <c r="D291">
        <f>'CO2 Concentration Data'!H291</f>
        <v>927.63825085727262</v>
      </c>
      <c r="E291">
        <f>'CO2 Concentration Data'!I291</f>
        <v>837.81581253097499</v>
      </c>
      <c r="F291">
        <f>'CO2 Concentration Data'!K291-'CO2 Concentration Data'!$N$2</f>
        <v>403.20201017536647</v>
      </c>
    </row>
    <row r="292" spans="1:6" x14ac:dyDescent="0.25">
      <c r="A292">
        <f>'CO2 Concentration Data'!A292/60000</f>
        <v>24.0762</v>
      </c>
      <c r="C292">
        <f>'CO2 Concentration Data'!G292</f>
        <v>729.27132368521438</v>
      </c>
      <c r="D292">
        <f>'CO2 Concentration Data'!H292</f>
        <v>952.01541613482038</v>
      </c>
      <c r="E292">
        <f>'CO2 Concentration Data'!I292</f>
        <v>869.7603554612225</v>
      </c>
      <c r="F292">
        <f>'CO2 Concentration Data'!K292-'CO2 Concentration Data'!$N$2</f>
        <v>403.723280093943</v>
      </c>
    </row>
    <row r="293" spans="1:6" x14ac:dyDescent="0.25">
      <c r="A293">
        <f>'CO2 Concentration Data'!A293/60000</f>
        <v>24.159050000000001</v>
      </c>
      <c r="C293">
        <f>'CO2 Concentration Data'!G293</f>
        <v>706.40345431365722</v>
      </c>
      <c r="D293">
        <f>'CO2 Concentration Data'!H293</f>
        <v>898.35321836365733</v>
      </c>
      <c r="E293">
        <f>'CO2 Concentration Data'!I293</f>
        <v>810.80911688238098</v>
      </c>
      <c r="F293">
        <f>'CO2 Concentration Data'!K293-'CO2 Concentration Data'!$N$2</f>
        <v>404.2970653694822</v>
      </c>
    </row>
    <row r="294" spans="1:6" x14ac:dyDescent="0.25">
      <c r="A294">
        <f>'CO2 Concentration Data'!A294/60000</f>
        <v>24.242416666666667</v>
      </c>
      <c r="C294">
        <f>'CO2 Concentration Data'!G294</f>
        <v>707.52876043127196</v>
      </c>
      <c r="D294">
        <f>'CO2 Concentration Data'!H294</f>
        <v>891.94458776973374</v>
      </c>
      <c r="E294">
        <f>'CO2 Concentration Data'!I294</f>
        <v>781.58543104458818</v>
      </c>
      <c r="F294">
        <f>'CO2 Concentration Data'!K294-'CO2 Concentration Data'!$N$2</f>
        <v>404.84945526186567</v>
      </c>
    </row>
    <row r="295" spans="1:6" x14ac:dyDescent="0.25">
      <c r="A295">
        <f>'CO2 Concentration Data'!A295/60000</f>
        <v>24.325700000000001</v>
      </c>
      <c r="C295">
        <f>'CO2 Concentration Data'!G295</f>
        <v>692.57817128421073</v>
      </c>
      <c r="D295">
        <f>'CO2 Concentration Data'!H295</f>
        <v>868.86539732879294</v>
      </c>
      <c r="E295">
        <f>'CO2 Concentration Data'!I295</f>
        <v>872.48121255367721</v>
      </c>
      <c r="F295">
        <f>'CO2 Concentration Data'!K295-'CO2 Concentration Data'!$N$2</f>
        <v>405.45630710207195</v>
      </c>
    </row>
    <row r="296" spans="1:6" x14ac:dyDescent="0.25">
      <c r="A296">
        <f>'CO2 Concentration Data'!A296/60000</f>
        <v>24.409016666666666</v>
      </c>
      <c r="C296">
        <f>'CO2 Concentration Data'!G296</f>
        <v>675.41721983412663</v>
      </c>
      <c r="D296">
        <f>'CO2 Concentration Data'!H296</f>
        <v>907.43892864923782</v>
      </c>
      <c r="E296">
        <f>'CO2 Concentration Data'!I296</f>
        <v>833.38192284680633</v>
      </c>
      <c r="F296">
        <f>'CO2 Concentration Data'!K296-'CO2 Concentration Data'!$N$2</f>
        <v>405.96590622814398</v>
      </c>
    </row>
    <row r="297" spans="1:6" x14ac:dyDescent="0.25">
      <c r="A297">
        <f>'CO2 Concentration Data'!A297/60000</f>
        <v>24.492366666666666</v>
      </c>
      <c r="C297">
        <f>'CO2 Concentration Data'!G297</f>
        <v>680.28015917213008</v>
      </c>
      <c r="D297">
        <f>'CO2 Concentration Data'!H297</f>
        <v>903.22056924364699</v>
      </c>
      <c r="E297">
        <f>'CO2 Concentration Data'!I297</f>
        <v>776.14377732249795</v>
      </c>
      <c r="F297">
        <f>'CO2 Concentration Data'!K297-'CO2 Concentration Data'!$N$2</f>
        <v>406.17985947619053</v>
      </c>
    </row>
    <row r="298" spans="1:6" x14ac:dyDescent="0.25">
      <c r="A298">
        <f>'CO2 Concentration Data'!A298/60000</f>
        <v>24.575700000000001</v>
      </c>
      <c r="C298">
        <f>'CO2 Concentration Data'!G298</f>
        <v>675.85928586438763</v>
      </c>
      <c r="D298">
        <f>'CO2 Concentration Data'!H298</f>
        <v>833.61792906221308</v>
      </c>
      <c r="E298">
        <f>'CO2 Concentration Data'!I298</f>
        <v>858.77625649754498</v>
      </c>
      <c r="F298">
        <f>'CO2 Concentration Data'!K298-'CO2 Concentration Data'!$N$2</f>
        <v>406.17985947619047</v>
      </c>
    </row>
    <row r="299" spans="1:6" x14ac:dyDescent="0.25">
      <c r="A299">
        <f>'CO2 Concentration Data'!A299/60000</f>
        <v>24.659033333333333</v>
      </c>
      <c r="C299">
        <f>'CO2 Concentration Data'!G299</f>
        <v>716.08913932296412</v>
      </c>
      <c r="D299">
        <f>'CO2 Concentration Data'!H299</f>
        <v>801.89932050293817</v>
      </c>
      <c r="E299">
        <f>'CO2 Concentration Data'!I299</f>
        <v>848.79991149465252</v>
      </c>
      <c r="F299">
        <f>'CO2 Concentration Data'!K299-'CO2 Concentration Data'!$N$2</f>
        <v>405.72277590158455</v>
      </c>
    </row>
    <row r="300" spans="1:6" x14ac:dyDescent="0.25">
      <c r="A300">
        <f>'CO2 Concentration Data'!A300/60000</f>
        <v>24.743683333333333</v>
      </c>
      <c r="C300">
        <f>'CO2 Concentration Data'!G300</f>
        <v>718.94259627421832</v>
      </c>
      <c r="D300">
        <f>'CO2 Concentration Data'!H300</f>
        <v>890.36278766362682</v>
      </c>
      <c r="E300">
        <f>'CO2 Concentration Data'!I300</f>
        <v>852.12537662417753</v>
      </c>
      <c r="F300">
        <f>'CO2 Concentration Data'!K300-'CO2 Concentration Data'!$N$2</f>
        <v>405.11592522839902</v>
      </c>
    </row>
    <row r="301" spans="1:6" x14ac:dyDescent="0.25">
      <c r="A301">
        <f>'CO2 Concentration Data'!A301/60000</f>
        <v>24.825700000000001</v>
      </c>
      <c r="C301">
        <f>'CO2 Concentration Data'!G301</f>
        <v>714.76289702356883</v>
      </c>
      <c r="D301">
        <f>'CO2 Concentration Data'!H301</f>
        <v>884.84645342142892</v>
      </c>
      <c r="E301">
        <f>'CO2 Concentration Data'!I301</f>
        <v>822.90170086352123</v>
      </c>
      <c r="F301">
        <f>'CO2 Concentration Data'!K301-'CO2 Concentration Data'!$N$2</f>
        <v>404.73275356093234</v>
      </c>
    </row>
    <row r="302" spans="1:6" x14ac:dyDescent="0.25">
      <c r="A302">
        <f>'CO2 Concentration Data'!A302/60000</f>
        <v>24.909016666666666</v>
      </c>
      <c r="C302">
        <f>'CO2 Concentration Data'!G302</f>
        <v>716.97331157313363</v>
      </c>
      <c r="D302">
        <f>'CO2 Concentration Data'!H302</f>
        <v>865.78283384482984</v>
      </c>
      <c r="E302">
        <f>'CO2 Concentration Data'!I302</f>
        <v>803.15048304822847</v>
      </c>
      <c r="F302">
        <f>'CO2 Concentration Data'!K302-'CO2 Concentration Data'!$N$2</f>
        <v>404.01114544363213</v>
      </c>
    </row>
    <row r="303" spans="1:6" x14ac:dyDescent="0.25">
      <c r="A303">
        <f>'CO2 Concentration Data'!A303/60000</f>
        <v>24.992366666666666</v>
      </c>
      <c r="C303">
        <f>'CO2 Concentration Data'!G303</f>
        <v>718.70146642573786</v>
      </c>
      <c r="D303">
        <f>'CO2 Concentration Data'!H303</f>
        <v>929.82852204560527</v>
      </c>
      <c r="E303">
        <f>'CO2 Concentration Data'!I303</f>
        <v>775.03529230503511</v>
      </c>
      <c r="F303">
        <f>'CO2 Concentration Data'!K303-'CO2 Concentration Data'!$N$2</f>
        <v>403.3517782464632</v>
      </c>
    </row>
    <row r="304" spans="1:6" x14ac:dyDescent="0.25">
      <c r="A304">
        <f>'CO2 Concentration Data'!A304/60000</f>
        <v>25.075700000000001</v>
      </c>
      <c r="C304">
        <f>'CO2 Concentration Data'!G304</f>
        <v>717.81729015660358</v>
      </c>
      <c r="D304">
        <f>'CO2 Concentration Data'!H304</f>
        <v>918.55263791797961</v>
      </c>
      <c r="E304">
        <f>'CO2 Concentration Data'!I304</f>
        <v>804.76284504608384</v>
      </c>
      <c r="F304">
        <f>'CO2 Concentration Data'!K304-'CO2 Concentration Data'!$N$2</f>
        <v>402.64962008847937</v>
      </c>
    </row>
    <row r="305" spans="1:6" x14ac:dyDescent="0.25">
      <c r="A305">
        <f>'CO2 Concentration Data'!A305/60000</f>
        <v>25.159033333333333</v>
      </c>
      <c r="C305">
        <f>'CO2 Concentration Data'!G305</f>
        <v>718.70146642573786</v>
      </c>
      <c r="D305">
        <f>'CO2 Concentration Data'!H305</f>
        <v>859.33358551244555</v>
      </c>
      <c r="E305">
        <f>'CO2 Concentration Data'!I305</f>
        <v>843.3582577725623</v>
      </c>
      <c r="F305">
        <f>'CO2 Concentration Data'!K305-'CO2 Concentration Data'!$N$2</f>
        <v>402.07583461843677</v>
      </c>
    </row>
    <row r="306" spans="1:6" x14ac:dyDescent="0.25">
      <c r="A306">
        <f>'CO2 Concentration Data'!A306/60000</f>
        <v>25.242366666666666</v>
      </c>
      <c r="C306">
        <f>'CO2 Concentration Data'!G306</f>
        <v>706.84551632495334</v>
      </c>
      <c r="D306">
        <f>'CO2 Concentration Data'!H306</f>
        <v>848.46328657950903</v>
      </c>
      <c r="E306">
        <f>'CO2 Concentration Data'!I306</f>
        <v>835.59883241891282</v>
      </c>
      <c r="F306">
        <f>'CO2 Concentration Data'!K306-'CO2 Concentration Data'!$N$2</f>
        <v>401.5759610555333</v>
      </c>
    </row>
    <row r="307" spans="1:6" x14ac:dyDescent="0.25">
      <c r="A307">
        <f>'CO2 Concentration Data'!A307/60000</f>
        <v>25.326566666666668</v>
      </c>
      <c r="C307">
        <f>'CO2 Concentration Data'!G307</f>
        <v>712.9945485042648</v>
      </c>
      <c r="D307">
        <f>'CO2 Concentration Data'!H307</f>
        <v>863.99814379509075</v>
      </c>
      <c r="E307">
        <f>'CO2 Concentration Data'!I307</f>
        <v>875.30280070280969</v>
      </c>
      <c r="F307">
        <f>'CO2 Concentration Data'!K307-'CO2 Concentration Data'!$N$2</f>
        <v>401.25697573203718</v>
      </c>
    </row>
    <row r="308" spans="1:6" x14ac:dyDescent="0.25">
      <c r="A308">
        <f>'CO2 Concentration Data'!A308/60000</f>
        <v>25.41065</v>
      </c>
      <c r="C308">
        <f>'CO2 Concentration Data'!G308</f>
        <v>730.35648436370673</v>
      </c>
      <c r="D308">
        <f>'CO2 Concentration Data'!H308</f>
        <v>857.54889951880193</v>
      </c>
      <c r="E308">
        <f>'CO2 Concentration Data'!I308</f>
        <v>842.75364973549188</v>
      </c>
      <c r="F308">
        <f>'CO2 Concentration Data'!K308-'CO2 Concentration Data'!$N$2</f>
        <v>401.32116207600774</v>
      </c>
    </row>
    <row r="309" spans="1:6" x14ac:dyDescent="0.25">
      <c r="A309">
        <f>'CO2 Concentration Data'!A309/60000</f>
        <v>25.492349999999998</v>
      </c>
      <c r="C309">
        <f>'CO2 Concentration Data'!G309</f>
        <v>707.28763058279162</v>
      </c>
      <c r="D309">
        <f>'CO2 Concentration Data'!H309</f>
        <v>827.41218841192153</v>
      </c>
      <c r="E309">
        <f>'CO2 Concentration Data'!I309</f>
        <v>770.09745510051812</v>
      </c>
      <c r="F309">
        <f>'CO2 Concentration Data'!K309-'CO2 Concentration Data'!$N$2</f>
        <v>401.02357233017085</v>
      </c>
    </row>
    <row r="310" spans="1:6" x14ac:dyDescent="0.25">
      <c r="A310">
        <f>'CO2 Concentration Data'!A310/60000</f>
        <v>25.575700000000001</v>
      </c>
      <c r="C310">
        <f>'CO2 Concentration Data'!G310</f>
        <v>709.49804513235654</v>
      </c>
      <c r="D310">
        <f>'CO2 Concentration Data'!H310</f>
        <v>977.28487776409406</v>
      </c>
      <c r="E310">
        <f>'CO2 Concentration Data'!I310</f>
        <v>754.67945637553544</v>
      </c>
      <c r="F310">
        <f>'CO2 Concentration Data'!K310-'CO2 Concentration Data'!$N$2</f>
        <v>400.98078136935595</v>
      </c>
    </row>
    <row r="311" spans="1:6" x14ac:dyDescent="0.25">
      <c r="A311">
        <f>'CO2 Concentration Data'!A311/60000</f>
        <v>25.659099999999999</v>
      </c>
      <c r="C311">
        <f>'CO2 Concentration Data'!G311</f>
        <v>712.55243826539129</v>
      </c>
      <c r="D311">
        <f>'CO2 Concentration Data'!H311</f>
        <v>915.87555822632271</v>
      </c>
      <c r="E311">
        <f>'CO2 Concentration Data'!I311</f>
        <v>747.52469952177557</v>
      </c>
      <c r="F311">
        <f>'CO2 Concentration Data'!K311-'CO2 Concentration Data'!$N$2</f>
        <v>401.02357233017091</v>
      </c>
    </row>
    <row r="312" spans="1:6" x14ac:dyDescent="0.25">
      <c r="A312">
        <f>'CO2 Concentration Data'!A312/60000</f>
        <v>25.742349999999998</v>
      </c>
      <c r="C312">
        <f>'CO2 Concentration Data'!G312</f>
        <v>706.84551632495334</v>
      </c>
      <c r="D312">
        <f>'CO2 Concentration Data'!H312</f>
        <v>910.1159150507026</v>
      </c>
      <c r="E312">
        <f>'CO2 Concentration Data'!I312</f>
        <v>775.53910882260857</v>
      </c>
      <c r="F312">
        <f>'CO2 Concentration Data'!K312-'CO2 Concentration Data'!$N$2</f>
        <v>401.10915425180059</v>
      </c>
    </row>
    <row r="313" spans="1:6" x14ac:dyDescent="0.25">
      <c r="A313">
        <f>'CO2 Concentration Data'!A313/60000</f>
        <v>25.825700000000001</v>
      </c>
      <c r="C313">
        <f>'CO2 Concentration Data'!G313</f>
        <v>691.89497942443427</v>
      </c>
      <c r="D313">
        <f>'CO2 Concentration Data'!H313</f>
        <v>876.16642162072969</v>
      </c>
      <c r="E313">
        <f>'CO2 Concentration Data'!I313</f>
        <v>813.02608691730654</v>
      </c>
      <c r="F313">
        <f>'CO2 Concentration Data'!K313-'CO2 Concentration Data'!$N$2</f>
        <v>401.21613155658599</v>
      </c>
    </row>
    <row r="314" spans="1:6" x14ac:dyDescent="0.25">
      <c r="A314">
        <f>'CO2 Concentration Data'!A314/60000</f>
        <v>25.909050000000001</v>
      </c>
      <c r="C314">
        <f>'CO2 Concentration Data'!G314</f>
        <v>705.07716780564931</v>
      </c>
      <c r="D314">
        <f>'CO2 Concentration Data'!H314</f>
        <v>947.14806931092608</v>
      </c>
      <c r="E314">
        <f>'CO2 Concentration Data'!I314</f>
        <v>795.39111815739818</v>
      </c>
      <c r="F314">
        <f>'CO2 Concentration Data'!K314-'CO2 Concentration Data'!$N$2</f>
        <v>401.41841517914895</v>
      </c>
    </row>
    <row r="315" spans="1:6" x14ac:dyDescent="0.25">
      <c r="A315">
        <f>'CO2 Concentration Data'!A315/60000</f>
        <v>25.995183333333333</v>
      </c>
      <c r="C315">
        <f>'CO2 Concentration Data'!G315</f>
        <v>715.40589521664549</v>
      </c>
      <c r="D315">
        <f>'CO2 Concentration Data'!H315</f>
        <v>995.01000616800866</v>
      </c>
      <c r="E315">
        <f>'CO2 Concentration Data'!I315</f>
        <v>813.63069495437696</v>
      </c>
      <c r="F315">
        <f>'CO2 Concentration Data'!K315-'CO2 Concentration Data'!$N$2</f>
        <v>401.59930322405273</v>
      </c>
    </row>
    <row r="316" spans="1:6" x14ac:dyDescent="0.25">
      <c r="A316">
        <f>'CO2 Concentration Data'!A316/60000</f>
        <v>26.075700000000001</v>
      </c>
      <c r="C316">
        <f>'CO2 Concentration Data'!G316</f>
        <v>684.45990665035674</v>
      </c>
      <c r="D316">
        <f>'CO2 Concentration Data'!H316</f>
        <v>856.65660316707624</v>
      </c>
      <c r="E316">
        <f>'CO2 Concentration Data'!I316</f>
        <v>865.93106373698754</v>
      </c>
      <c r="F316">
        <f>'CO2 Concentration Data'!K316-'CO2 Concentration Data'!$N$2</f>
        <v>401.80158665211223</v>
      </c>
    </row>
    <row r="317" spans="1:6" x14ac:dyDescent="0.25">
      <c r="A317">
        <f>'CO2 Concentration Data'!A317/60000</f>
        <v>26.159016666666666</v>
      </c>
      <c r="C317">
        <f>'CO2 Concentration Data'!G317</f>
        <v>695.63261264482276</v>
      </c>
      <c r="D317">
        <f>'CO2 Concentration Data'!H317</f>
        <v>892.59357518803733</v>
      </c>
      <c r="E317">
        <f>'CO2 Concentration Data'!I317</f>
        <v>793.17413804533601</v>
      </c>
      <c r="F317">
        <f>'CO2 Concentration Data'!K317-'CO2 Concentration Data'!$N$2</f>
        <v>401.95135491771259</v>
      </c>
    </row>
    <row r="318" spans="1:6" x14ac:dyDescent="0.25">
      <c r="A318">
        <f>'CO2 Concentration Data'!A318/60000</f>
        <v>26.242349999999998</v>
      </c>
      <c r="C318">
        <f>'CO2 Concentration Data'!G318</f>
        <v>695.43168048200698</v>
      </c>
      <c r="D318">
        <f>'CO2 Concentration Data'!H318</f>
        <v>877.50491279341441</v>
      </c>
      <c r="E318">
        <f>'CO2 Concentration Data'!I318</f>
        <v>776.14377732249795</v>
      </c>
      <c r="F318">
        <f>'CO2 Concentration Data'!K318-'CO2 Concentration Data'!$N$2</f>
        <v>402.00581569851448</v>
      </c>
    </row>
    <row r="319" spans="1:6" x14ac:dyDescent="0.25">
      <c r="A319">
        <f>'CO2 Concentration Data'!A319/60000</f>
        <v>26.325683333333334</v>
      </c>
      <c r="C319">
        <f>'CO2 Concentration Data'!G319</f>
        <v>717.81729015660358</v>
      </c>
      <c r="D319">
        <f>'CO2 Concentration Data'!H319</f>
        <v>857.54889951880193</v>
      </c>
      <c r="E319">
        <f>'CO2 Concentration Data'!I319</f>
        <v>853.83847975584717</v>
      </c>
      <c r="F319">
        <f>'CO2 Concentration Data'!K319-'CO2 Concentration Data'!$N$2</f>
        <v>401.84632303676642</v>
      </c>
    </row>
    <row r="320" spans="1:6" x14ac:dyDescent="0.25">
      <c r="A320">
        <f>'CO2 Concentration Data'!A320/60000</f>
        <v>26.409033333333333</v>
      </c>
      <c r="C320">
        <f>'CO2 Concentration Data'!G320</f>
        <v>707.28763058279162</v>
      </c>
      <c r="D320">
        <f>'CO2 Concentration Data'!H320</f>
        <v>843.59593569951937</v>
      </c>
      <c r="E320">
        <f>'CO2 Concentration Data'!I320</f>
        <v>843.86213475295472</v>
      </c>
      <c r="F320">
        <f>'CO2 Concentration Data'!K320-'CO2 Concentration Data'!$N$2</f>
        <v>401.52733771327019</v>
      </c>
    </row>
    <row r="321" spans="1:6" x14ac:dyDescent="0.25">
      <c r="A321">
        <f>'CO2 Concentration Data'!A321/60000</f>
        <v>26.492366666666666</v>
      </c>
      <c r="C321">
        <f>'CO2 Concentration Data'!G321</f>
        <v>696.31585675114138</v>
      </c>
      <c r="D321">
        <f>'CO2 Concentration Data'!H321</f>
        <v>859.33358551244555</v>
      </c>
      <c r="E321">
        <f>'CO2 Concentration Data'!I321</f>
        <v>832.27342775220689</v>
      </c>
      <c r="F321">
        <f>'CO2 Concentration Data'!K321-'CO2 Concentration Data'!$N$2</f>
        <v>401.26086774673666</v>
      </c>
    </row>
    <row r="322" spans="1:6" x14ac:dyDescent="0.25">
      <c r="A322">
        <f>'CO2 Concentration Data'!A322/60000</f>
        <v>26.575683333333334</v>
      </c>
      <c r="C322">
        <f>'CO2 Concentration Data'!G322</f>
        <v>671.92071646221848</v>
      </c>
      <c r="D322">
        <f>'CO2 Concentration Data'!H322</f>
        <v>865.78283384482984</v>
      </c>
      <c r="E322">
        <f>'CO2 Concentration Data'!I322</f>
        <v>789.84867291581111</v>
      </c>
      <c r="F322">
        <f>'CO2 Concentration Data'!K322-'CO2 Concentration Data'!$N$2</f>
        <v>401.05858412417365</v>
      </c>
    </row>
    <row r="323" spans="1:6" x14ac:dyDescent="0.25">
      <c r="A323">
        <f>'CO2 Concentration Data'!A323/60000</f>
        <v>26.660333333333334</v>
      </c>
      <c r="C323">
        <f>'CO2 Concentration Data'!G323</f>
        <v>678.95392089169945</v>
      </c>
      <c r="D323">
        <f>'CO2 Concentration Data'!H323</f>
        <v>874.62513785070064</v>
      </c>
      <c r="E323">
        <f>'CO2 Concentration Data'!I323</f>
        <v>804.76284504608384</v>
      </c>
      <c r="F323">
        <f>'CO2 Concentration Data'!K323-'CO2 Concentration Data'!$N$2</f>
        <v>400.78238859447151</v>
      </c>
    </row>
    <row r="324" spans="1:6" x14ac:dyDescent="0.25">
      <c r="A324">
        <f>'CO2 Concentration Data'!A324/60000</f>
        <v>26.742999999999999</v>
      </c>
      <c r="C324">
        <f>'CO2 Concentration Data'!G324</f>
        <v>681.36526760408015</v>
      </c>
      <c r="D324">
        <f>'CO2 Concentration Data'!H324</f>
        <v>906.54653900731989</v>
      </c>
      <c r="E324">
        <f>'CO2 Concentration Data'!I324</f>
        <v>812.52220993691412</v>
      </c>
      <c r="F324">
        <f>'CO2 Concentration Data'!K324-'CO2 Concentration Data'!$N$2</f>
        <v>400.36809714770135</v>
      </c>
    </row>
    <row r="325" spans="1:6" x14ac:dyDescent="0.25">
      <c r="A325">
        <f>'CO2 Concentration Data'!A325/60000</f>
        <v>26.82685</v>
      </c>
      <c r="C325">
        <f>'CO2 Concentration Data'!G325</f>
        <v>672.80489273135288</v>
      </c>
      <c r="D325">
        <f>'CO2 Concentration Data'!H325</f>
        <v>835.84881393291096</v>
      </c>
      <c r="E325">
        <f>'CO2 Concentration Data'!I325</f>
        <v>855.9546683484125</v>
      </c>
      <c r="F325">
        <f>'CO2 Concentration Data'!K325-'CO2 Concentration Data'!$N$2</f>
        <v>399.93240895625104</v>
      </c>
    </row>
    <row r="326" spans="1:6" x14ac:dyDescent="0.25">
      <c r="A326">
        <f>'CO2 Concentration Data'!A326/60000</f>
        <v>26.909050000000001</v>
      </c>
      <c r="C326">
        <f>'CO2 Concentration Data'!G326</f>
        <v>694.74844039465324</v>
      </c>
      <c r="D326">
        <f>'CO2 Concentration Data'!H326</f>
        <v>967.30687112678777</v>
      </c>
      <c r="E326">
        <f>'CO2 Concentration Data'!I326</f>
        <v>873.58963710832086</v>
      </c>
      <c r="F326">
        <f>'CO2 Concentration Data'!K326-'CO2 Concentration Data'!$N$2</f>
        <v>399.41113884317099</v>
      </c>
    </row>
    <row r="327" spans="1:6" x14ac:dyDescent="0.25">
      <c r="A327">
        <f>'CO2 Concentration Data'!A327/60000</f>
        <v>26.994566666666667</v>
      </c>
      <c r="C327">
        <f>'CO2 Concentration Data'!G327</f>
        <v>689.92569472334969</v>
      </c>
      <c r="D327">
        <f>'CO2 Concentration Data'!H327</f>
        <v>890.80888919439371</v>
      </c>
      <c r="E327">
        <f>'CO2 Concentration Data'!I327</f>
        <v>829.55257065975229</v>
      </c>
      <c r="F327">
        <f>'CO2 Concentration Data'!K327-'CO2 Concentration Data'!$N$2</f>
        <v>399.09215351967481</v>
      </c>
    </row>
    <row r="328" spans="1:6" x14ac:dyDescent="0.25">
      <c r="A328">
        <f>'CO2 Concentration Data'!A328/60000</f>
        <v>27.075700000000001</v>
      </c>
      <c r="C328">
        <f>'CO2 Concentration Data'!G328</f>
        <v>695.43168048200698</v>
      </c>
      <c r="D328">
        <f>'CO2 Concentration Data'!H328</f>
        <v>912.99578328360883</v>
      </c>
      <c r="E328">
        <f>'CO2 Concentration Data'!I328</f>
        <v>772.31442513544391</v>
      </c>
      <c r="F328">
        <f>'CO2 Concentration Data'!K328-'CO2 Concentration Data'!$N$2</f>
        <v>398.93266085792669</v>
      </c>
    </row>
    <row r="329" spans="1:6" x14ac:dyDescent="0.25">
      <c r="A329">
        <f>'CO2 Concentration Data'!A329/60000</f>
        <v>27.15915</v>
      </c>
      <c r="C329">
        <f>'CO2 Concentration Data'!G329</f>
        <v>703.10788310456473</v>
      </c>
      <c r="D329">
        <f>'CO2 Concentration Data'!H329</f>
        <v>893.24256260634081</v>
      </c>
      <c r="E329">
        <f>'CO2 Concentration Data'!I329</f>
        <v>802.04198795362913</v>
      </c>
      <c r="F329">
        <f>'CO2 Concentration Data'!K329-'CO2 Concentration Data'!$N$2</f>
        <v>398.55143441979578</v>
      </c>
    </row>
    <row r="330" spans="1:6" x14ac:dyDescent="0.25">
      <c r="A330">
        <f>'CO2 Concentration Data'!A330/60000</f>
        <v>27.242366666666666</v>
      </c>
      <c r="C330">
        <f>'CO2 Concentration Data'!G330</f>
        <v>703.79112319191859</v>
      </c>
      <c r="D330">
        <f>'CO2 Concentration Data'!H330</f>
        <v>977.9743815184753</v>
      </c>
      <c r="E330">
        <f>'CO2 Concentration Data'!I330</f>
        <v>789.34479593541846</v>
      </c>
      <c r="F330">
        <f>'CO2 Concentration Data'!K330-'CO2 Concentration Data'!$N$2</f>
        <v>398.33748097724578</v>
      </c>
    </row>
    <row r="331" spans="1:6" x14ac:dyDescent="0.25">
      <c r="A331">
        <f>'CO2 Concentration Data'!A331/60000</f>
        <v>27.325749999999999</v>
      </c>
      <c r="C331">
        <f>'CO2 Concentration Data'!G331</f>
        <v>723.12234375244509</v>
      </c>
      <c r="D331">
        <f>'CO2 Concentration Data'!H331</f>
        <v>914.33427445629343</v>
      </c>
      <c r="E331">
        <f>'CO2 Concentration Data'!I331</f>
        <v>781.58543104458818</v>
      </c>
      <c r="F331">
        <f>'CO2 Concentration Data'!K331-'CO2 Concentration Data'!$N$2</f>
        <v>397.95430814275812</v>
      </c>
    </row>
    <row r="332" spans="1:6" x14ac:dyDescent="0.25">
      <c r="A332">
        <f>'CO2 Concentration Data'!A332/60000</f>
        <v>27.410583333333335</v>
      </c>
      <c r="C332">
        <f>'CO2 Concentration Data'!G332</f>
        <v>700.93766624066438</v>
      </c>
      <c r="D332">
        <f>'CO2 Concentration Data'!H332</f>
        <v>979.71855117604127</v>
      </c>
      <c r="E332">
        <f>'CO2 Concentration Data'!I332</f>
        <v>846.58294145972684</v>
      </c>
      <c r="F332">
        <f>'CO2 Concentration Data'!K332-'CO2 Concentration Data'!$N$2</f>
        <v>397.54001533446353</v>
      </c>
    </row>
    <row r="333" spans="1:6" x14ac:dyDescent="0.25">
      <c r="A333">
        <f>'CO2 Concentration Data'!A333/60000</f>
        <v>27.4937</v>
      </c>
      <c r="C333">
        <f>'CO2 Concentration Data'!G333</f>
        <v>708.61386886322214</v>
      </c>
      <c r="D333">
        <f>'CO2 Concentration Data'!H333</f>
        <v>886.83393201241722</v>
      </c>
      <c r="E333">
        <f>'CO2 Concentration Data'!I333</f>
        <v>812.52220993691412</v>
      </c>
      <c r="F333">
        <f>'CO2 Concentration Data'!K333-'CO2 Concentration Data'!$N$2</f>
        <v>397.49722437364875</v>
      </c>
    </row>
    <row r="334" spans="1:6" x14ac:dyDescent="0.25">
      <c r="A334">
        <f>'CO2 Concentration Data'!A334/60000</f>
        <v>27.575683333333334</v>
      </c>
      <c r="C334">
        <f>'CO2 Concentration Data'!G334</f>
        <v>702.22370683543045</v>
      </c>
      <c r="D334">
        <f>'CO2 Concentration Data'!H334</f>
        <v>954.2462036592309</v>
      </c>
      <c r="E334">
        <f>'CO2 Concentration Data'!I334</f>
        <v>798.11191478703381</v>
      </c>
      <c r="F334">
        <f>'CO2 Concentration Data'!K334-'CO2 Concentration Data'!$N$2</f>
        <v>397.42331363353037</v>
      </c>
    </row>
    <row r="335" spans="1:6" x14ac:dyDescent="0.25">
      <c r="A335">
        <f>'CO2 Concentration Data'!A335/60000</f>
        <v>27.659016666666666</v>
      </c>
      <c r="C335">
        <f>'CO2 Concentration Data'!G335</f>
        <v>693.46234755334513</v>
      </c>
      <c r="D335">
        <f>'CO2 Concentration Data'!H335</f>
        <v>877.95110761437343</v>
      </c>
      <c r="E335">
        <f>'CO2 Concentration Data'!I335</f>
        <v>803.15048304822847</v>
      </c>
      <c r="F335">
        <f>'CO2 Concentration Data'!K335-'CO2 Concentration Data'!$N$2</f>
        <v>397.5828074622994</v>
      </c>
    </row>
    <row r="336" spans="1:6" x14ac:dyDescent="0.25">
      <c r="A336">
        <f>'CO2 Concentration Data'!A336/60000</f>
        <v>27.742349999999998</v>
      </c>
      <c r="C336">
        <f>'CO2 Concentration Data'!G336</f>
        <v>702.90695094174896</v>
      </c>
      <c r="D336">
        <f>'CO2 Concentration Data'!H336</f>
        <v>852.03266262289151</v>
      </c>
      <c r="E336">
        <f>'CO2 Concentration Data'!I336</f>
        <v>766.16738193392291</v>
      </c>
      <c r="F336">
        <f>'CO2 Concentration Data'!K336-'CO2 Concentration Data'!$N$2</f>
        <v>397.68783934324551</v>
      </c>
    </row>
    <row r="337" spans="1:6" x14ac:dyDescent="0.25">
      <c r="A337">
        <f>'CO2 Concentration Data'!A337/60000</f>
        <v>27.825700000000001</v>
      </c>
      <c r="C337">
        <f>'CO2 Concentration Data'!G337</f>
        <v>713.23567835274514</v>
      </c>
      <c r="D337">
        <f>'CO2 Concentration Data'!H337</f>
        <v>880.18199248507142</v>
      </c>
      <c r="E337">
        <f>'CO2 Concentration Data'!I337</f>
        <v>764.05118326422109</v>
      </c>
      <c r="F337">
        <f>'CO2 Concentration Data'!K337-'CO2 Concentration Data'!$N$2</f>
        <v>398.02822024440087</v>
      </c>
    </row>
    <row r="338" spans="1:6" x14ac:dyDescent="0.25">
      <c r="A338">
        <f>'CO2 Concentration Data'!A338/60000</f>
        <v>27.909033333333333</v>
      </c>
      <c r="C338">
        <f>'CO2 Concentration Data'!G338</f>
        <v>715.84800947448366</v>
      </c>
      <c r="D338">
        <f>'CO2 Concentration Data'!H338</f>
        <v>881.27707737804633</v>
      </c>
      <c r="E338">
        <f>'CO2 Concentration Data'!I338</f>
        <v>774.43062380514573</v>
      </c>
      <c r="F338">
        <f>'CO2 Concentration Data'!K338-'CO2 Concentration Data'!$N$2</f>
        <v>398.23050367246037</v>
      </c>
    </row>
    <row r="339" spans="1:6" x14ac:dyDescent="0.25">
      <c r="A339">
        <f>'CO2 Concentration Data'!A339/60000</f>
        <v>27.9924</v>
      </c>
      <c r="C339">
        <f>'CO2 Concentration Data'!G339</f>
        <v>707.08664617343368</v>
      </c>
      <c r="D339">
        <f>'CO2 Concentration Data'!H339</f>
        <v>888.17242318510182</v>
      </c>
      <c r="E339">
        <f>'CO2 Concentration Data'!I339</f>
        <v>749.64089819147728</v>
      </c>
      <c r="F339">
        <f>'CO2 Concentration Data'!K339-'CO2 Concentration Data'!$N$2</f>
        <v>398.37832651422144</v>
      </c>
    </row>
    <row r="340" spans="1:6" x14ac:dyDescent="0.25">
      <c r="A340">
        <f>'CO2 Concentration Data'!A340/60000</f>
        <v>28.07685</v>
      </c>
      <c r="C340">
        <f>'CO2 Concentration Data'!G340</f>
        <v>697.84302719438779</v>
      </c>
      <c r="D340">
        <f>'CO2 Concentration Data'!H340</f>
        <v>883.95415706970323</v>
      </c>
      <c r="E340">
        <f>'CO2 Concentration Data'!I340</f>
        <v>738.15297263308992</v>
      </c>
      <c r="F340">
        <f>'CO2 Concentration Data'!K340-'CO2 Concentration Data'!$N$2</f>
        <v>398.78289356484385</v>
      </c>
    </row>
    <row r="341" spans="1:6" x14ac:dyDescent="0.25">
      <c r="A341">
        <f>'CO2 Concentration Data'!A341/60000</f>
        <v>28.160666666666668</v>
      </c>
      <c r="C341">
        <f>'CO2 Concentration Data'!G341</f>
        <v>712.1103722351304</v>
      </c>
      <c r="D341">
        <f>'CO2 Concentration Data'!H341</f>
        <v>906.10043747655322</v>
      </c>
      <c r="E341">
        <f>'CO2 Concentration Data'!I341</f>
        <v>805.36745308315415</v>
      </c>
      <c r="F341">
        <f>'CO2 Concentration Data'!K341-'CO2 Concentration Data'!$N$2</f>
        <v>399.23025157628115</v>
      </c>
    </row>
    <row r="342" spans="1:6" x14ac:dyDescent="0.25">
      <c r="A342">
        <f>'CO2 Concentration Data'!A342/60000</f>
        <v>28.242349999999998</v>
      </c>
      <c r="C342">
        <f>'CO2 Concentration Data'!G342</f>
        <v>723.12234375244509</v>
      </c>
      <c r="D342">
        <f>'CO2 Concentration Data'!H342</f>
        <v>894.58105377902541</v>
      </c>
      <c r="E342">
        <f>'CO2 Concentration Data'!I342</f>
        <v>829.04875414217884</v>
      </c>
      <c r="F342">
        <f>'CO2 Concentration Data'!K342-'CO2 Concentration Data'!$N$2</f>
        <v>399.57063228293305</v>
      </c>
    </row>
    <row r="343" spans="1:6" x14ac:dyDescent="0.25">
      <c r="A343">
        <f>'CO2 Concentration Data'!A343/60000</f>
        <v>28.325666666666667</v>
      </c>
      <c r="C343">
        <f>'CO2 Concentration Data'!G343</f>
        <v>719.8267725433526</v>
      </c>
      <c r="D343">
        <f>'CO2 Concentration Data'!H343</f>
        <v>832.07664934827903</v>
      </c>
      <c r="E343">
        <f>'CO2 Concentration Data'!I343</f>
        <v>868.14804384904971</v>
      </c>
      <c r="F343">
        <f>'CO2 Concentration Data'!K343-'CO2 Concentration Data'!$N$2</f>
        <v>399.82543126245855</v>
      </c>
    </row>
    <row r="344" spans="1:6" x14ac:dyDescent="0.25">
      <c r="A344">
        <f>'CO2 Concentration Data'!A344/60000</f>
        <v>28.409016666666666</v>
      </c>
      <c r="C344">
        <f>'CO2 Concentration Data'!G344</f>
        <v>685.10290484343363</v>
      </c>
      <c r="D344">
        <f>'CO2 Concentration Data'!H344</f>
        <v>867.08080462534144</v>
      </c>
      <c r="E344">
        <f>'CO2 Concentration Data'!I344</f>
        <v>869.25646840369348</v>
      </c>
      <c r="F344">
        <f>'CO2 Concentration Data'!K344-'CO2 Concentration Data'!$N$2</f>
        <v>400.03743928116921</v>
      </c>
    </row>
    <row r="345" spans="1:6" x14ac:dyDescent="0.25">
      <c r="A345">
        <f>'CO2 Concentration Data'!A345/60000</f>
        <v>28.492366666666666</v>
      </c>
      <c r="C345">
        <f>'CO2 Concentration Data'!G345</f>
        <v>685.98707709360315</v>
      </c>
      <c r="D345">
        <f>'CO2 Concentration Data'!H345</f>
        <v>857.54889951880193</v>
      </c>
      <c r="E345">
        <f>'CO2 Concentration Data'!I345</f>
        <v>867.54337534916033</v>
      </c>
      <c r="F345">
        <f>'CO2 Concentration Data'!K345-'CO2 Concentration Data'!$N$2</f>
        <v>400.31363364385055</v>
      </c>
    </row>
    <row r="346" spans="1:6" x14ac:dyDescent="0.25">
      <c r="A346">
        <f>'CO2 Concentration Data'!A346/60000</f>
        <v>28.575700000000001</v>
      </c>
      <c r="C346">
        <f>'CO2 Concentration Data'!G346</f>
        <v>681.80738186191843</v>
      </c>
      <c r="D346">
        <f>'CO2 Concentration Data'!H346</f>
        <v>894.58105377902541</v>
      </c>
      <c r="E346">
        <f>'CO2 Concentration Data'!I346</f>
        <v>865.32639523709804</v>
      </c>
      <c r="F346">
        <f>'CO2 Concentration Data'!K346-'CO2 Concentration Data'!$N$2</f>
        <v>400.73959627213213</v>
      </c>
    </row>
    <row r="347" spans="1:6" x14ac:dyDescent="0.25">
      <c r="A347">
        <f>'CO2 Concentration Data'!A347/60000</f>
        <v>28.659083333333335</v>
      </c>
      <c r="C347">
        <f>'CO2 Concentration Data'!G347</f>
        <v>687.51429978339161</v>
      </c>
      <c r="D347">
        <f>'CO2 Concentration Data'!H347</f>
        <v>901.92259440704004</v>
      </c>
      <c r="E347">
        <f>'CO2 Concentration Data'!I347</f>
        <v>872.48121255367721</v>
      </c>
      <c r="F347">
        <f>'CO2 Concentration Data'!K347-'CO2 Concentration Data'!$N$2</f>
        <v>400.97300103552283</v>
      </c>
    </row>
    <row r="348" spans="1:6" x14ac:dyDescent="0.25">
      <c r="A348">
        <f>'CO2 Concentration Data'!A348/60000</f>
        <v>28.743716666666668</v>
      </c>
      <c r="C348">
        <f>'CO2 Concentration Data'!G348</f>
        <v>693.46234755334513</v>
      </c>
      <c r="D348">
        <f>'CO2 Concentration Data'!H348</f>
        <v>869.75779102680622</v>
      </c>
      <c r="E348">
        <f>'CO2 Concentration Data'!I348</f>
        <v>887.8992012015234</v>
      </c>
      <c r="F348">
        <f>'CO2 Concentration Data'!K348-'CO2 Concentration Data'!$N$2</f>
        <v>401.25892115587629</v>
      </c>
    </row>
    <row r="349" spans="1:6" x14ac:dyDescent="0.25">
      <c r="A349">
        <f>'CO2 Concentration Data'!A349/60000</f>
        <v>28.828033333333334</v>
      </c>
      <c r="C349">
        <f>'CO2 Concentration Data'!G349</f>
        <v>701.58066443374105</v>
      </c>
      <c r="D349">
        <f>'CO2 Concentration Data'!H349</f>
        <v>880.38478102632064</v>
      </c>
      <c r="E349">
        <f>'CO2 Concentration Data'!I349</f>
        <v>793.77874608240643</v>
      </c>
      <c r="F349">
        <f>'CO2 Concentration Data'!K349-'CO2 Concentration Data'!$N$2</f>
        <v>401.32116207600757</v>
      </c>
    </row>
    <row r="350" spans="1:6" x14ac:dyDescent="0.25">
      <c r="A350">
        <f>'CO2 Concentration Data'!A350/60000</f>
        <v>28.909016666666666</v>
      </c>
      <c r="C350">
        <f>'CO2 Concentration Data'!G350</f>
        <v>702.22370683543045</v>
      </c>
      <c r="D350">
        <f>'CO2 Concentration Data'!H350</f>
        <v>870.40677438901434</v>
      </c>
      <c r="E350">
        <f>'CO2 Concentration Data'!I350</f>
        <v>775.03529230503511</v>
      </c>
      <c r="F350">
        <f>'CO2 Concentration Data'!K350-'CO2 Concentration Data'!$N$2</f>
        <v>401.37562285680957</v>
      </c>
    </row>
    <row r="351" spans="1:6" x14ac:dyDescent="0.25">
      <c r="A351">
        <f>'CO2 Concentration Data'!A351/60000</f>
        <v>28.992333333333335</v>
      </c>
      <c r="C351">
        <f>'CO2 Concentration Data'!G351</f>
        <v>706.64458416213756</v>
      </c>
      <c r="D351">
        <f>'CO2 Concentration Data'!H351</f>
        <v>874.42225196316372</v>
      </c>
      <c r="E351">
        <f>'CO2 Concentration Data'!I351</f>
        <v>792.67026106494359</v>
      </c>
      <c r="F351">
        <f>'CO2 Concentration Data'!K351-'CO2 Concentration Data'!$N$2</f>
        <v>401.53511551855769</v>
      </c>
    </row>
    <row r="352" spans="1:6" x14ac:dyDescent="0.25">
      <c r="A352">
        <f>'CO2 Concentration Data'!A352/60000</f>
        <v>29.075716666666668</v>
      </c>
      <c r="C352">
        <f>'CO2 Concentration Data'!G352</f>
        <v>691.45286918556087</v>
      </c>
      <c r="D352">
        <f>'CO2 Concentration Data'!H352</f>
        <v>853.12774751586664</v>
      </c>
      <c r="E352">
        <f>'CO2 Concentration Data'!I352</f>
        <v>854.84617325381316</v>
      </c>
      <c r="F352">
        <f>'CO2 Concentration Data'!K352-'CO2 Concentration Data'!$N$2</f>
        <v>401.65181838651176</v>
      </c>
    </row>
    <row r="353" spans="1:6" x14ac:dyDescent="0.25">
      <c r="A353">
        <f>'CO2 Concentration Data'!A353/60000</f>
        <v>29.159016666666666</v>
      </c>
      <c r="C353">
        <f>'CO2 Concentration Data'!G353</f>
        <v>697.1999847926985</v>
      </c>
      <c r="D353">
        <f>'CO2 Concentration Data'!H353</f>
        <v>943.3759006701988</v>
      </c>
      <c r="E353">
        <f>'CO2 Concentration Data'!I353</f>
        <v>790.95715793327383</v>
      </c>
      <c r="F353">
        <f>'CO2 Concentration Data'!K353-'CO2 Concentration Data'!$N$2</f>
        <v>401.78019010193543</v>
      </c>
    </row>
    <row r="354" spans="1:6" x14ac:dyDescent="0.25">
      <c r="A354">
        <f>'CO2 Concentration Data'!A354/60000</f>
        <v>29.242316666666667</v>
      </c>
      <c r="C354">
        <f>'CO2 Concentration Data'!G354</f>
        <v>689.72471433295652</v>
      </c>
      <c r="D354">
        <f>'CO2 Concentration Data'!H354</f>
        <v>857.34611097755271</v>
      </c>
      <c r="E354">
        <f>'CO2 Concentration Data'!I354</f>
        <v>776.64759384007129</v>
      </c>
      <c r="F354">
        <f>'CO2 Concentration Data'!K354-'CO2 Concentration Data'!$N$2</f>
        <v>402.07778120929692</v>
      </c>
    </row>
    <row r="355" spans="1:6" x14ac:dyDescent="0.25">
      <c r="A355">
        <f>'CO2 Concentration Data'!A355/60000</f>
        <v>29.325700000000001</v>
      </c>
      <c r="C355">
        <f>'CO2 Concentration Data'!G355</f>
        <v>685.30388523382669</v>
      </c>
      <c r="D355">
        <f>'CO2 Concentration Data'!H355</f>
        <v>888.61861800606084</v>
      </c>
      <c r="E355">
        <f>'CO2 Concentration Data'!I355</f>
        <v>724.85111211498986</v>
      </c>
      <c r="F355">
        <f>'CO2 Concentration Data'!K355-'CO2 Concentration Data'!$N$2</f>
        <v>402.49207265606714</v>
      </c>
    </row>
    <row r="356" spans="1:6" x14ac:dyDescent="0.25">
      <c r="A356">
        <f>'CO2 Concentration Data'!A356/60000</f>
        <v>29.411083333333334</v>
      </c>
      <c r="C356">
        <f>'CO2 Concentration Data'!G356</f>
        <v>703.54994511586096</v>
      </c>
      <c r="D356">
        <f>'CO2 Concentration Data'!H356</f>
        <v>850.69417145020691</v>
      </c>
      <c r="E356">
        <f>'CO2 Concentration Data'!I356</f>
        <v>824.61479391805449</v>
      </c>
      <c r="F356">
        <f>'CO2 Concentration Data'!K356-'CO2 Concentration Data'!$N$2</f>
        <v>402.77993800575632</v>
      </c>
    </row>
    <row r="357" spans="1:6" x14ac:dyDescent="0.25">
      <c r="A357">
        <f>'CO2 Concentration Data'!A357/60000</f>
        <v>29.493649999999999</v>
      </c>
      <c r="C357">
        <f>'CO2 Concentration Data'!G357</f>
        <v>722.43910366509135</v>
      </c>
      <c r="D357">
        <f>'CO2 Concentration Data'!H357</f>
        <v>819.66496929902576</v>
      </c>
      <c r="E357">
        <f>'CO2 Concentration Data'!I357</f>
        <v>873.58963710832086</v>
      </c>
      <c r="F357">
        <f>'CO2 Concentration Data'!K357-'CO2 Concentration Data'!$N$2</f>
        <v>403.05613353545851</v>
      </c>
    </row>
    <row r="358" spans="1:6" x14ac:dyDescent="0.25">
      <c r="A358">
        <f>'CO2 Concentration Data'!A358/60000</f>
        <v>29.575683333333334</v>
      </c>
      <c r="C358">
        <f>'CO2 Concentration Data'!G358</f>
        <v>702.90695094174896</v>
      </c>
      <c r="D358">
        <f>'CO2 Concentration Data'!H358</f>
        <v>819.66496929902576</v>
      </c>
      <c r="E358">
        <f>'CO2 Concentration Data'!I358</f>
        <v>830.66106575435151</v>
      </c>
      <c r="F358">
        <f>'CO2 Concentration Data'!K358-'CO2 Concentration Data'!$N$2</f>
        <v>403.16311084024403</v>
      </c>
    </row>
    <row r="359" spans="1:6" x14ac:dyDescent="0.25">
      <c r="A359">
        <f>'CO2 Concentration Data'!A359/60000</f>
        <v>29.658983333333332</v>
      </c>
      <c r="C359">
        <f>'CO2 Concentration Data'!G359</f>
        <v>709.49804513235654</v>
      </c>
      <c r="D359">
        <f>'CO2 Concentration Data'!H359</f>
        <v>818.77267294729995</v>
      </c>
      <c r="E359">
        <f>'CO2 Concentration Data'!I359</f>
        <v>806.97976469532693</v>
      </c>
      <c r="F359">
        <f>'CO2 Concentration Data'!K359-'CO2 Concentration Data'!$N$2</f>
        <v>403.21562619720663</v>
      </c>
    </row>
    <row r="360" spans="1:6" x14ac:dyDescent="0.25">
      <c r="A360">
        <f>'CO2 Concentration Data'!A360/60000</f>
        <v>29.742383333333333</v>
      </c>
      <c r="C360">
        <f>'CO2 Concentration Data'!G360</f>
        <v>712.9945485042648</v>
      </c>
      <c r="D360">
        <f>'CO2 Concentration Data'!H360</f>
        <v>819.21886776825886</v>
      </c>
      <c r="E360">
        <f>'CO2 Concentration Data'!I360</f>
        <v>782.19003908165848</v>
      </c>
      <c r="F360">
        <f>'CO2 Concentration Data'!K360-'CO2 Concentration Data'!$N$2</f>
        <v>403.38484344960597</v>
      </c>
    </row>
    <row r="361" spans="1:6" x14ac:dyDescent="0.25">
      <c r="A361">
        <f>'CO2 Concentration Data'!A361/60000</f>
        <v>29.825666666666667</v>
      </c>
      <c r="C361">
        <f>'CO2 Concentration Data'!G361</f>
        <v>714.11985462187943</v>
      </c>
      <c r="D361">
        <f>'CO2 Concentration Data'!H361</f>
        <v>879.93858620536162</v>
      </c>
      <c r="E361">
        <f>'CO2 Concentration Data'!I361</f>
        <v>768.38435196884848</v>
      </c>
      <c r="F361">
        <f>'CO2 Concentration Data'!K361-'CO2 Concentration Data'!$N$2</f>
        <v>403.58712707216893</v>
      </c>
    </row>
    <row r="362" spans="1:6" x14ac:dyDescent="0.25">
      <c r="A362">
        <f>'CO2 Concentration Data'!A362/60000</f>
        <v>29.909033333333333</v>
      </c>
      <c r="C362">
        <f>'CO2 Concentration Data'!G362</f>
        <v>713.67774036404126</v>
      </c>
      <c r="D362">
        <f>'CO2 Concentration Data'!H362</f>
        <v>880.62808995974285</v>
      </c>
      <c r="E362">
        <f>'CO2 Concentration Data'!I362</f>
        <v>792.67026106494359</v>
      </c>
      <c r="F362">
        <f>'CO2 Concentration Data'!K362-'CO2 Concentration Data'!$N$2</f>
        <v>403.88471817953024</v>
      </c>
    </row>
    <row r="364" spans="1:6" x14ac:dyDescent="0.25">
      <c r="A364" s="21"/>
      <c r="B364" s="21"/>
    </row>
    <row r="366" spans="1:6" x14ac:dyDescent="0.25">
      <c r="C366" s="3"/>
      <c r="D366" s="3"/>
      <c r="E366" s="3"/>
    </row>
    <row r="367" spans="1:6" x14ac:dyDescent="0.25">
      <c r="A367" s="21"/>
      <c r="B367" s="21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2017-04-24T06:46:49Z</dcterms:modified>
</cp:coreProperties>
</file>